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tabRatio="738"/>
  </bookViews>
  <sheets>
    <sheet name="갑지" sheetId="39" r:id="rId1"/>
    <sheet name="디자인용역원가계산서" sheetId="34" r:id="rId2"/>
    <sheet name="디자인용역원가집계표" sheetId="32" r:id="rId3"/>
    <sheet name="인건비산출기초" sheetId="26" r:id="rId4"/>
    <sheet name="인건비단가" sheetId="41" r:id="rId5"/>
    <sheet name="경비" sheetId="28" r:id="rId6"/>
    <sheet name="실시설계총괄" sheetId="42" r:id="rId7"/>
    <sheet name="용역산근" sheetId="43" r:id="rId8"/>
    <sheet name="간지산근1" sheetId="45" r:id="rId9"/>
    <sheet name="요율산출" sheetId="44" r:id="rId10"/>
    <sheet name="보험(공제)산출" sheetId="50" r:id="rId11"/>
    <sheet name="엔지니어링대가및노임" sheetId="48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</externalReferences>
  <definedNames>
    <definedName name="__dfdfe" hidden="1">#REF!</definedName>
    <definedName name="_01._본____청">#REF!</definedName>
    <definedName name="_02._경_비_실___1">#REF!</definedName>
    <definedName name="_03._경_비_실___2">#REF!</definedName>
    <definedName name="_04._경_비_실___3">#REF!</definedName>
    <definedName name="_05._급__기__탑">#REF!</definedName>
    <definedName name="_06._배__기__탑">#REF!</definedName>
    <definedName name="_07._부______대">#REF!</definedName>
    <definedName name="_1._사급자재대">#REF!</definedName>
    <definedName name="_1.구체">[1]수로단위수량!#REF!</definedName>
    <definedName name="_1_0_F" hidden="1">#REF!</definedName>
    <definedName name="_10Á_4È_Ç">'[2]일위대가(계측기설치)'!#REF!</definedName>
    <definedName name="_11Á_5È_Ç">'[2]일위대가(계측기설치)'!#REF!</definedName>
    <definedName name="_12Á_6È_Ç">'[2]일위대가(계측기설치)'!#REF!</definedName>
    <definedName name="_13G_0Extr">#REF!</definedName>
    <definedName name="_14G_0Extr">#REF!</definedName>
    <definedName name="_15A">[3]금액내역서!$D$3:$D$10</definedName>
    <definedName name="_15G_0Extract">#REF!</definedName>
    <definedName name="_16G_0Extract">#REF!</definedName>
    <definedName name="_17q45_" hidden="1">{"'용역비'!$A$4:$C$8"}</definedName>
    <definedName name="_2.접속저판">[1]수로단위수량!#REF!</definedName>
    <definedName name="_2.토공">#REF!</definedName>
    <definedName name="_2_0_0_F" hidden="1">#REF!</definedName>
    <definedName name="_2309f" hidden="1">#REF!</definedName>
    <definedName name="_2323fil" hidden="1">#REF!</definedName>
    <definedName name="_23fil" hidden="1">#REF!</definedName>
    <definedName name="_23i99" hidden="1">#REF!</definedName>
    <definedName name="_24342" hidden="1">#REF!</definedName>
    <definedName name="_3.기초">[1]수로단위수량!#REF!</definedName>
    <definedName name="_3.상수공">#REF!</definedName>
    <definedName name="_3_0_F" hidden="1">[4]노임단가!#REF!</definedName>
    <definedName name="_3_3_0Crite">#REF!</definedName>
    <definedName name="_323fil" hidden="1">#REF!</definedName>
    <definedName name="_324dfel" hidden="1">#REF!</definedName>
    <definedName name="_32fial" hidden="1">#REF!</definedName>
    <definedName name="_333ddl" hidden="1">#REF!</definedName>
    <definedName name="_34234if" hidden="1">#REF!</definedName>
    <definedName name="_3ihil" hidden="1">#REF!</definedName>
    <definedName name="_４._설___비____공___사">#REF!</definedName>
    <definedName name="_4.거푸집">[1]수로단위수량!#REF!</definedName>
    <definedName name="_4.우수공">#REF!</definedName>
    <definedName name="_4_3_0Crite">#REF!</definedName>
    <definedName name="_5.거푸집">[1]수로단위수량!#REF!</definedName>
    <definedName name="_5.오수공">#REF!</definedName>
    <definedName name="_5_3_0Criteria">#REF!</definedName>
    <definedName name="_6.부직포">[1]수로단위수량!#REF!</definedName>
    <definedName name="_6.잡석채움">[1]수로단위수량!#REF!</definedName>
    <definedName name="_6.포장공">#REF!</definedName>
    <definedName name="_6_0_0_F" hidden="1">[5]중기비!#REF!</definedName>
    <definedName name="_6_3_0Criteria">#REF!</definedName>
    <definedName name="_7.배수">[1]수로단위수량!#REF!</definedName>
    <definedName name="_7.부대공">#REF!</definedName>
    <definedName name="_7Á_1È_Ç">'[2]일위대가(계측기설치)'!#REF!</definedName>
    <definedName name="_8.스페이서">[1]수로단위수량!#REF!</definedName>
    <definedName name="_8.자재운반공">#REF!</definedName>
    <definedName name="_8Á_2È_Ç">'[2]일위대가(계측기설치)'!#REF!</definedName>
    <definedName name="_9.문양">[1]수로단위수량!#REF!</definedName>
    <definedName name="_9_2_0_Parse" hidden="1">[4]노임단가!#REF!</definedName>
    <definedName name="_9Á_3È_Ç">'[2]일위대가(계측기설치)'!#REF!</definedName>
    <definedName name="_A">#REF!</definedName>
    <definedName name="_aasseil" hidden="1">#REF!</definedName>
    <definedName name="_abecrombie" hidden="1">#REF!</definedName>
    <definedName name="_AE" hidden="1">#REF!</definedName>
    <definedName name="_aeaer">#REF!</definedName>
    <definedName name="_aeifel" hidden="1">#REF!</definedName>
    <definedName name="_aeiilll2" hidden="1">#REF!</definedName>
    <definedName name="_aewil" hidden="1">#REF!</definedName>
    <definedName name="_aidldlf" hidden="1">#REF!</definedName>
    <definedName name="_aill" hidden="1">#REF!</definedName>
    <definedName name="_aill2" hidden="1">#REF!</definedName>
    <definedName name="_aiooips" hidden="1">#REF!</definedName>
    <definedName name="_aksdl" hidden="1">#REF!</definedName>
    <definedName name="_akzio" hidden="1">#REF!</definedName>
    <definedName name="_alpqpdi" hidden="1">#REF!</definedName>
    <definedName name="_aoiaiei" hidden="1">#REF!</definedName>
    <definedName name="_ap2" hidden="1">#REF!</definedName>
    <definedName name="_apfdkd" hidden="1">#REF!</definedName>
    <definedName name="_aseil" hidden="1">#REF!</definedName>
    <definedName name="_asill" hidden="1">#REF!</definedName>
    <definedName name="_asilll" hidden="1">#REF!</definedName>
    <definedName name="_asldsl" hidden="1">#REF!</definedName>
    <definedName name="_assiill" hidden="1">#REF!</definedName>
    <definedName name="_badbu">#REF!</definedName>
    <definedName name="_baedd">#REF!</definedName>
    <definedName name="_batata">#REF!</definedName>
    <definedName name="_biblsl" hidden="1">#REF!</definedName>
    <definedName name="_bilil" hidden="1">#REF!</definedName>
    <definedName name="_bill" hidden="1">#REF!</definedName>
    <definedName name="_cceeil" hidden="1">#REF!</definedName>
    <definedName name="_ccill" hidden="1">#REF!</definedName>
    <definedName name="_cdill" hidden="1">#REF!</definedName>
    <definedName name="_cfecil" hidden="1">#REF!</definedName>
    <definedName name="_cfecil34" hidden="1">#REF!</definedName>
    <definedName name="_cfelllss" hidden="1">#REF!</definedName>
    <definedName name="_cicile" hidden="1">#REF!</definedName>
    <definedName name="_cill" hidden="1">#REF!</definedName>
    <definedName name="_ck" hidden="1">#REF!</definedName>
    <definedName name="_CON135">#REF!</definedName>
    <definedName name="_CON210">#REF!</definedName>
    <definedName name="_CON240">#REF!</definedName>
    <definedName name="_d2jkjl" hidden="1">#REF!</definedName>
    <definedName name="_d3fefe" hidden="1">#REF!</definedName>
    <definedName name="_daeidl" hidden="1">#REF!</definedName>
    <definedName name="_daeiel" hidden="1">#REF!</definedName>
    <definedName name="_dail" hidden="1">#REF!</definedName>
    <definedName name="_daiweo2">#REF!</definedName>
    <definedName name="_data">#REF!</definedName>
    <definedName name="_database">#REF!</definedName>
    <definedName name="_databs">#REF!</definedName>
    <definedName name="_datata">#REF!</definedName>
    <definedName name="_dbasd">#REF!</definedName>
    <definedName name="_dcccil" hidden="1">#REF!</definedName>
    <definedName name="_ddaile" hidden="1">#REF!</definedName>
    <definedName name="_ddaill" hidden="1">#REF!</definedName>
    <definedName name="_ddbbsa">#REF!</definedName>
    <definedName name="_ddd" hidden="1">#REF!</definedName>
    <definedName name="_dddilaa" hidden="1">#REF!</definedName>
    <definedName name="_ddeailt" hidden="1">#REF!</definedName>
    <definedName name="_ddeil" hidden="1">#REF!</definedName>
    <definedName name="_ddeil33" hidden="1">#REF!</definedName>
    <definedName name="_ddfefe" hidden="1">#REF!</definedName>
    <definedName name="_ddffii" hidden="1">#REF!</definedName>
    <definedName name="_ddiiwso" hidden="1">#REF!</definedName>
    <definedName name="_ddill" hidden="1">#REF!</definedName>
    <definedName name="_ddliflil" hidden="1">#REF!</definedName>
    <definedName name="_ddsoifio" hidden="1">#REF!</definedName>
    <definedName name="_de239" hidden="1">#REF!</definedName>
    <definedName name="_defeil" hidden="1">#REF!</definedName>
    <definedName name="_deraw" hidden="1">#REF!</definedName>
    <definedName name="_dfaer" hidden="1">#REF!</definedName>
    <definedName name="_dfdfwop">#REF!</definedName>
    <definedName name="_dfdk" hidden="1">#REF!</definedName>
    <definedName name="_dfdkk3" hidden="1">#REF!</definedName>
    <definedName name="_dfeil" hidden="1">#REF!</definedName>
    <definedName name="_dfidifl" hidden="1">#REF!</definedName>
    <definedName name="_dfiefl23" hidden="1">#REF!</definedName>
    <definedName name="_dfieifoi" hidden="1">#REF!</definedName>
    <definedName name="_dfifeioil." hidden="1">#REF!</definedName>
    <definedName name="_dfifoie" hidden="1">#REF!</definedName>
    <definedName name="_dfiieee" hidden="1">#REF!</definedName>
    <definedName name="_dfill" hidden="1">#REF!</definedName>
    <definedName name="_dfkffja" hidden="1">#REF!</definedName>
    <definedName name="_dfklsfjw" hidden="1">#REF!</definedName>
    <definedName name="_dfksljfsew" hidden="1">#REF!</definedName>
    <definedName name="_dflfoieoi" hidden="1">#REF!</definedName>
    <definedName name="_dfmill" hidden="1">#REF!</definedName>
    <definedName name="_dfpqp" hidden="1">#REF!</definedName>
    <definedName name="_dfpqpas" hidden="1">#REF!</definedName>
    <definedName name="_dfuidfo" hidden="1">#REF!</definedName>
    <definedName name="_dfyyyieiel" hidden="1">#REF!</definedName>
    <definedName name="_dgeteiil" hidden="1">#REF!</definedName>
    <definedName name="_dhihil" hidden="1">#REF!</definedName>
    <definedName name="_diael2" hidden="1">#REF!</definedName>
    <definedName name="_dicicliwliw" hidden="1">#REF!</definedName>
    <definedName name="_didil" hidden="1">#REF!</definedName>
    <definedName name="_didl" hidden="1">#REF!</definedName>
    <definedName name="_didlifdi" hidden="1">#REF!</definedName>
    <definedName name="_dieireo" hidden="1">#REF!</definedName>
    <definedName name="_diewoiewl" hidden="1">#REF!</definedName>
    <definedName name="_difdlf" hidden="1">#REF!</definedName>
    <definedName name="_difefiel" hidden="1">#REF!</definedName>
    <definedName name="_difeifoie" hidden="1">#REF!</definedName>
    <definedName name="_difeowfla" hidden="1">#REF!</definedName>
    <definedName name="_difieifl" hidden="1">#REF!</definedName>
    <definedName name="_difiill" hidden="1">#REF!</definedName>
    <definedName name="_difisel" hidden="1">#REF!</definedName>
    <definedName name="_difiwi" hidden="1">#REF!</definedName>
    <definedName name="_difjdii" hidden="1">#REF!</definedName>
    <definedName name="_difoiwo43" hidden="1">#REF!</definedName>
    <definedName name="_difowo2" hidden="1">#REF!</definedName>
    <definedName name="_difpwpe" hidden="1">#REF!</definedName>
    <definedName name="_diieidid" hidden="1">#REF!</definedName>
    <definedName name="_diiooo" hidden="1">#REF!</definedName>
    <definedName name="_dill" hidden="1">#REF!</definedName>
    <definedName name="_dill2" hidden="1">#REF!</definedName>
    <definedName name="_disilefil" hidden="1">#REF!</definedName>
    <definedName name="_Dist_Bin" hidden="1">#REF!</definedName>
    <definedName name="_Dist_Values" hidden="1">#REF!</definedName>
    <definedName name="_diww3" hidden="1">#REF!</definedName>
    <definedName name="_dizilew" hidden="1">#REF!</definedName>
    <definedName name="_djfddslf" hidden="1">#REF!</definedName>
    <definedName name="_dkdidiio" hidden="1">#REF!</definedName>
    <definedName name="_dkdiri" hidden="1">#REF!</definedName>
    <definedName name="_dkdkd" hidden="1">#REF!</definedName>
    <definedName name="_dkf" hidden="1">#REF!</definedName>
    <definedName name="_dkfdi" hidden="1">#REF!</definedName>
    <definedName name="_dkfdkjfe" hidden="1">#REF!</definedName>
    <definedName name="_dkfeoi" hidden="1">#REF!</definedName>
    <definedName name="_dkfiefll2" hidden="1">#REF!</definedName>
    <definedName name="_dkfiewo" hidden="1">#REF!</definedName>
    <definedName name="_dkfjfwm" hidden="1">#REF!</definedName>
    <definedName name="_dkfjwio" hidden="1">#REF!</definedName>
    <definedName name="_dkfkd" hidden="1">#REF!</definedName>
    <definedName name="_dkfkoiw" hidden="1">#REF!</definedName>
    <definedName name="_dkfks" hidden="1">#REF!</definedName>
    <definedName name="_dkflkkl" hidden="1">#REF!</definedName>
    <definedName name="_dkflsilel" hidden="1">#REF!</definedName>
    <definedName name="_dkfol" hidden="1">#REF!</definedName>
    <definedName name="_dklao" hidden="1">#REF!</definedName>
    <definedName name="_dkldfiip" hidden="1">#REF!</definedName>
    <definedName name="_dkldlfeoi" hidden="1">#REF!</definedName>
    <definedName name="_dklfelkfl" hidden="1">#REF!</definedName>
    <definedName name="_dklsajfqp" hidden="1">#REF!</definedName>
    <definedName name="_dksislseoi" hidden="1">#REF!</definedName>
    <definedName name="_dkskfkd" hidden="1">#REF!</definedName>
    <definedName name="_dksmil" hidden="1">#REF!</definedName>
    <definedName name="_dkzpekf" hidden="1">#REF!</definedName>
    <definedName name="_dlfwo" hidden="1">#REF!</definedName>
    <definedName name="_dncidcl" hidden="1">#REF!</definedName>
    <definedName name="_dofiei" hidden="1">#REF!</definedName>
    <definedName name="_dofjeio" hidden="1">#REF!</definedName>
    <definedName name="_dopqmwe" hidden="1">#REF!</definedName>
    <definedName name="_dososw" hidden="1">#REF!</definedName>
    <definedName name="_dpds" hidden="1">#REF!</definedName>
    <definedName name="_dpge" hidden="1">#REF!</definedName>
    <definedName name="_dpill" hidden="1">#REF!</definedName>
    <definedName name="_dppei" hidden="1">#REF!</definedName>
    <definedName name="_dpspdsph" hidden="1">#REF!</definedName>
    <definedName name="_drea">#REF!</definedName>
    <definedName name="_dreirill" hidden="1">#REF!</definedName>
    <definedName name="_dsdoifo" hidden="1">#REF!</definedName>
    <definedName name="_dsfill" hidden="1">#REF!</definedName>
    <definedName name="_dsfioq" hidden="1">#REF!</definedName>
    <definedName name="_dsoixiz" hidden="1">#REF!</definedName>
    <definedName name="_dspdp" hidden="1">#REF!</definedName>
    <definedName name="_dy8ielfey" hidden="1">#REF!</definedName>
    <definedName name="_edail" hidden="1">#REF!</definedName>
    <definedName name="_eddfill" hidden="1">#REF!</definedName>
    <definedName name="_eddil" hidden="1">#REF!</definedName>
    <definedName name="_edfil" hidden="1">#REF!</definedName>
    <definedName name="_edfil2" hidden="1">#REF!</definedName>
    <definedName name="_edield" hidden="1">#REF!</definedName>
    <definedName name="_edkfoidoi" hidden="1">#REF!</definedName>
    <definedName name="_eeffil3" hidden="1">#REF!</definedName>
    <definedName name="_eeill" hidden="1">#REF!</definedName>
    <definedName name="_efdcil" hidden="1">#REF!</definedName>
    <definedName name="_efefea" hidden="1">#REF!</definedName>
    <definedName name="_efefeapq" hidden="1">#REF!</definedName>
    <definedName name="_efefeif" hidden="1">#REF!</definedName>
    <definedName name="_efefk" hidden="1">#REF!</definedName>
    <definedName name="_effw" hidden="1">#REF!</definedName>
    <definedName name="_efil" hidden="1">#REF!</definedName>
    <definedName name="_efil2" hidden="1">#REF!</definedName>
    <definedName name="_efila" hidden="1">#REF!</definedName>
    <definedName name="_efile" hidden="1">#REF!</definedName>
    <definedName name="_eflila" hidden="1">#REF!</definedName>
    <definedName name="_efoiejfeoi" hidden="1">#REF!</definedName>
    <definedName name="_efril" hidden="1">#REF!</definedName>
    <definedName name="_efrilla" hidden="1">#REF!</definedName>
    <definedName name="_egdeabs">#REF!</definedName>
    <definedName name="_eiafl" hidden="1">#REF!</definedName>
    <definedName name="_eifef">#REF!</definedName>
    <definedName name="_eiffel" hidden="1">#REF!</definedName>
    <definedName name="_eifiefoi" hidden="1">#REF!</definedName>
    <definedName name="_eififi09" hidden="1">#REF!</definedName>
    <definedName name="_eiflweil" hidden="1">#REF!</definedName>
    <definedName name="_eifoewf" hidden="1">#REF!</definedName>
    <definedName name="_eifugil" hidden="1">#REF!</definedName>
    <definedName name="_eiifeo" hidden="1">#REF!</definedName>
    <definedName name="_eiil" hidden="1">#REF!</definedName>
    <definedName name="_eiill" hidden="1">#REF!</definedName>
    <definedName name="_eill" hidden="1">#REF!</definedName>
    <definedName name="_eilwwl" hidden="1">#REF!</definedName>
    <definedName name="_eiofoiewoi" hidden="1">#REF!</definedName>
    <definedName name="_eiofoifoi" hidden="1">#REF!</definedName>
    <definedName name="_eiol" hidden="1">#REF!</definedName>
    <definedName name="_eiolli" hidden="1">#REF!</definedName>
    <definedName name="_eiowfp" hidden="1">#REF!</definedName>
    <definedName name="_eireoi" hidden="1">#REF!</definedName>
    <definedName name="_eiroifo" hidden="1">#REF!</definedName>
    <definedName name="_eiwioqug" hidden="1">#REF!</definedName>
    <definedName name="_eiwofil" hidden="1">#REF!</definedName>
    <definedName name="_eiwofka" hidden="1">#REF!</definedName>
    <definedName name="_eiwoflsd" hidden="1">#REF!</definedName>
    <definedName name="_eiwowe32" hidden="1">#REF!</definedName>
    <definedName name="_eizo" hidden="1">#REF!</definedName>
    <definedName name="_ekdo" hidden="1">#REF!</definedName>
    <definedName name="_ekfjefoie" hidden="1">#REF!</definedName>
    <definedName name="_ekiwewoiweo" hidden="1">#REF!</definedName>
    <definedName name="_ekofok" hidden="1">#REF!</definedName>
    <definedName name="_ekqge" hidden="1">#REF!</definedName>
    <definedName name="_ekrieoi" hidden="1">#REF!</definedName>
    <definedName name="_ELL1">#REF!</definedName>
    <definedName name="_ELL2">#REF!</definedName>
    <definedName name="_eoeoewow" hidden="1">#REF!</definedName>
    <definedName name="_eofoweo" hidden="1">#REF!</definedName>
    <definedName name="_eofzdk" hidden="1">#REF!</definedName>
    <definedName name="_eoifweoifeo" hidden="1">#REF!</definedName>
    <definedName name="_eoiooata">#REF!</definedName>
    <definedName name="_eoiw9" hidden="1">#REF!</definedName>
    <definedName name="_epepek" hidden="1">#REF!</definedName>
    <definedName name="_eppeox" hidden="1">#REF!</definedName>
    <definedName name="_epqsk" hidden="1">#REF!</definedName>
    <definedName name="_epqzazkd" hidden="1">#REF!</definedName>
    <definedName name="_eqed" hidden="1">#REF!</definedName>
    <definedName name="_ererqdbs">#REF!</definedName>
    <definedName name="_eress">#REF!</definedName>
    <definedName name="_erfeil" hidden="1">#REF!</definedName>
    <definedName name="_erffe" hidden="1">#REF!</definedName>
    <definedName name="_eridl" hidden="1">#REF!</definedName>
    <definedName name="_erie" hidden="1">#REF!</definedName>
    <definedName name="_eriflffl" hidden="1">#REF!</definedName>
    <definedName name="_erilff" hidden="1">#REF!</definedName>
    <definedName name="_erill" hidden="1">#REF!</definedName>
    <definedName name="_erilseil" hidden="1">#REF!</definedName>
    <definedName name="_eriwl" hidden="1">#REF!</definedName>
    <definedName name="_ernill" hidden="1">#REF!</definedName>
    <definedName name="_errza" hidden="1">#REF!</definedName>
    <definedName name="_ervil" hidden="1">#REF!</definedName>
    <definedName name="_erwaaz" hidden="1">#REF!</definedName>
    <definedName name="_etkill" hidden="1">#REF!</definedName>
    <definedName name="_eudifil" hidden="1">#REF!</definedName>
    <definedName name="_eweilld" hidden="1">#REF!</definedName>
    <definedName name="_eweirfl" hidden="1">#REF!</definedName>
    <definedName name="_ewivio" hidden="1">#REF!</definedName>
    <definedName name="_eww09r0" hidden="1">#REF!</definedName>
    <definedName name="_faeil" hidden="1">#REF!</definedName>
    <definedName name="_faeill" hidden="1">#REF!</definedName>
    <definedName name="_faeqil" hidden="1">#REF!</definedName>
    <definedName name="_faiel" hidden="1">#REF!</definedName>
    <definedName name="_faielfiefli" hidden="1">#REF!</definedName>
    <definedName name="_fail" hidden="1">#REF!</definedName>
    <definedName name="_fail2" hidden="1">#REF!</definedName>
    <definedName name="_failed" hidden="1">#REF!</definedName>
    <definedName name="_failee3" hidden="1">#REF!</definedName>
    <definedName name="_faill" hidden="1">#REF!</definedName>
    <definedName name="_fall" hidden="1">#REF!</definedName>
    <definedName name="_fbill" hidden="1">#REF!</definedName>
    <definedName name="_fcill" hidden="1">#REF!</definedName>
    <definedName name="_fdafail" hidden="1">#REF!</definedName>
    <definedName name="_fdffe" hidden="1">#REF!</definedName>
    <definedName name="_fdfil" hidden="1">#REF!</definedName>
    <definedName name="_fdgil" hidden="1">#REF!</definedName>
    <definedName name="_fdiaielfl" hidden="1">#REF!</definedName>
    <definedName name="_fdidfivli" hidden="1">#REF!</definedName>
    <definedName name="_fdifdll" hidden="1">#REF!</definedName>
    <definedName name="_fdill" hidden="1">#REF!</definedName>
    <definedName name="_fdk" hidden="1">#REF!</definedName>
    <definedName name="_fe03l" hidden="1">#REF!</definedName>
    <definedName name="_feaail" hidden="1">#REF!</definedName>
    <definedName name="_feaill" hidden="1">#REF!</definedName>
    <definedName name="_fedeil" hidden="1">#REF!</definedName>
    <definedName name="_fediil" hidden="1">#REF!</definedName>
    <definedName name="_fee93l" hidden="1">#REF!</definedName>
    <definedName name="_feekfkl" hidden="1">#REF!</definedName>
    <definedName name="_feeri" hidden="1">#REF!</definedName>
    <definedName name="_feerirl" hidden="1">#REF!</definedName>
    <definedName name="_fefdwil" hidden="1">#REF!</definedName>
    <definedName name="_fefe" hidden="1">#REF!</definedName>
    <definedName name="_fefeill" hidden="1">#REF!</definedName>
    <definedName name="_fefek" hidden="1">#REF!</definedName>
    <definedName name="_fefiiss" hidden="1">#REF!</definedName>
    <definedName name="_fefil2" hidden="1">#REF!</definedName>
    <definedName name="_fefiwll" hidden="1">#REF!</definedName>
    <definedName name="_fefiwo2" hidden="1">#REF!</definedName>
    <definedName name="_fefkdgil" hidden="1">#REF!</definedName>
    <definedName name="_fei2" hidden="1">#REF!</definedName>
    <definedName name="_fei2sl" hidden="1">#REF!</definedName>
    <definedName name="_feifez" hidden="1">#REF!</definedName>
    <definedName name="_feifl" hidden="1">#REF!</definedName>
    <definedName name="_feifle2" hidden="1">#REF!</definedName>
    <definedName name="_feiiidf" hidden="1">#REF!</definedName>
    <definedName name="_feiiql" hidden="1">#REF!</definedName>
    <definedName name="_feiiweil" hidden="1">#REF!</definedName>
    <definedName name="_feil" hidden="1">#REF!</definedName>
    <definedName name="_feil2" hidden="1">#REF!</definedName>
    <definedName name="_feil3" hidden="1">#REF!</definedName>
    <definedName name="_feil33" hidden="1">#REF!</definedName>
    <definedName name="_feild" hidden="1">#REF!</definedName>
    <definedName name="_feildz" hidden="1">#REF!</definedName>
    <definedName name="_feilf" hidden="1">#REF!</definedName>
    <definedName name="_feilff" hidden="1">#REF!</definedName>
    <definedName name="_feilfz" hidden="1">#REF!</definedName>
    <definedName name="_feilli2" hidden="1">#REF!</definedName>
    <definedName name="_feillw" hidden="1">#REF!</definedName>
    <definedName name="_feilsaz" hidden="1">#REF!</definedName>
    <definedName name="_feilsd" hidden="1">#REF!</definedName>
    <definedName name="_feilss2" hidden="1">#REF!</definedName>
    <definedName name="_feilsse" hidden="1">#REF!</definedName>
    <definedName name="_feilza" hidden="1">#REF!</definedName>
    <definedName name="_felle" hidden="1">#REF!</definedName>
    <definedName name="_feoifif" hidden="1">#REF!</definedName>
    <definedName name="_feoiio2z" hidden="1">#REF!</definedName>
    <definedName name="_feoijfoij" hidden="1">#REF!</definedName>
    <definedName name="_feopw" hidden="1">#REF!</definedName>
    <definedName name="_feoq2" hidden="1">#REF!</definedName>
    <definedName name="_feoqi2z" hidden="1">#REF!</definedName>
    <definedName name="_fereils" hidden="1">#REF!</definedName>
    <definedName name="_ferereril" hidden="1">#REF!</definedName>
    <definedName name="_fesdil" hidden="1">#REF!</definedName>
    <definedName name="_feseils" hidden="1">#REF!</definedName>
    <definedName name="_fesil" hidden="1">#REF!</definedName>
    <definedName name="_ffddl" hidden="1">#REF!</definedName>
    <definedName name="_ffddlz" hidden="1">#REF!</definedName>
    <definedName name="_ffeeiil2" hidden="1">#REF!</definedName>
    <definedName name="_ffefil3" hidden="1">#REF!</definedName>
    <definedName name="_ffeiile" hidden="1">#REF!</definedName>
    <definedName name="_ffeil" hidden="1">#REF!</definedName>
    <definedName name="_ffeil2" hidden="1">#REF!</definedName>
    <definedName name="_ffeilol" hidden="1">#REF!</definedName>
    <definedName name="_ffeilssl" hidden="1">#REF!</definedName>
    <definedName name="_ffeilz" hidden="1">#REF!</definedName>
    <definedName name="_ffeipe" hidden="1">#REF!</definedName>
    <definedName name="_ffiill" hidden="1">#REF!</definedName>
    <definedName name="_ffiilz" hidden="1">#REF!</definedName>
    <definedName name="_ffilez" hidden="1">#REF!</definedName>
    <definedName name="_ffill" hidden="1">#REF!</definedName>
    <definedName name="_ffkefe" hidden="1">#REF!</definedName>
    <definedName name="_fgegeil" hidden="1">#REF!</definedName>
    <definedName name="_fggg">#REF!</definedName>
    <definedName name="_ficil2" hidden="1">#REF!</definedName>
    <definedName name="_ficil2z" hidden="1">#REF!</definedName>
    <definedName name="_fidoifdoi" hidden="1">#REF!</definedName>
    <definedName name="_fieeli" hidden="1">#REF!</definedName>
    <definedName name="_fiefie" hidden="1">#REF!</definedName>
    <definedName name="_fiefiel" hidden="1">#REF!</definedName>
    <definedName name="_fiefieli3" hidden="1">#REF!</definedName>
    <definedName name="_fiefieofo3" hidden="1">#REF!</definedName>
    <definedName name="_fiefiol" hidden="1">#REF!</definedName>
    <definedName name="_fiefl3" hidden="1">#REF!</definedName>
    <definedName name="_fieflefi" hidden="1">#REF!</definedName>
    <definedName name="_fieflilsz" hidden="1">#REF!</definedName>
    <definedName name="_fieflwsz" hidden="1">#REF!</definedName>
    <definedName name="_fiefoeieil" hidden="1">#REF!</definedName>
    <definedName name="_fiefoieoi" hidden="1">#REF!</definedName>
    <definedName name="_fiei" hidden="1">#REF!</definedName>
    <definedName name="_fieige" hidden="1">#REF!</definedName>
    <definedName name="_fieiogjmml" hidden="1">#REF!</definedName>
    <definedName name="_fiel" hidden="1">#REF!</definedName>
    <definedName name="_fielef2" hidden="1">#REF!</definedName>
    <definedName name="_fielfci" hidden="1">#REF!</definedName>
    <definedName name="_fielfld" hidden="1">#REF!</definedName>
    <definedName name="_fielifli" hidden="1">#REF!</definedName>
    <definedName name="_fielifwle2" hidden="1">#REF!</definedName>
    <definedName name="_fiell" hidden="1">#REF!</definedName>
    <definedName name="_fiellz" hidden="1">#REF!</definedName>
    <definedName name="_fieoss" hidden="1">#REF!</definedName>
    <definedName name="_fieoz" hidden="1">#REF!</definedName>
    <definedName name="_fiieiove" hidden="1">#REF!</definedName>
    <definedName name="_fiioeo3" hidden="1">#REF!</definedName>
    <definedName name="_Fil" hidden="1">#REF!</definedName>
    <definedName name="_fil2" hidden="1">#REF!</definedName>
    <definedName name="_fil3" hidden="1">#REF!</definedName>
    <definedName name="_file2" hidden="1">#REF!</definedName>
    <definedName name="_filell2" hidden="1">#REF!</definedName>
    <definedName name="_filezz" hidden="1">#REF!</definedName>
    <definedName name="_Fill" hidden="1">#REF!</definedName>
    <definedName name="_fill1" hidden="1">#REF!</definedName>
    <definedName name="_fill2" hidden="1">#REF!</definedName>
    <definedName name="_Fill23" hidden="1">#REF!</definedName>
    <definedName name="_fill3" hidden="1">#REF!</definedName>
    <definedName name="_fille" hidden="1">#REF!</definedName>
    <definedName name="_fills" hidden="1">#REF!</definedName>
    <definedName name="_filoodez" hidden="1">#REF!</definedName>
    <definedName name="_xlnm._FilterDatabase" hidden="1">#REF!</definedName>
    <definedName name="_fiooe" hidden="1">#REF!</definedName>
    <definedName name="_fiqoek" hidden="1">#REF!</definedName>
    <definedName name="_fiqpziem" hidden="1">#REF!</definedName>
    <definedName name="_fjnfqip" hidden="1">#REF!</definedName>
    <definedName name="_fjowo" hidden="1">#REF!</definedName>
    <definedName name="_fkdfie3" hidden="1">#REF!</definedName>
    <definedName name="_fkefie" hidden="1">#REF!</definedName>
    <definedName name="_fkefilel" hidden="1">#REF!</definedName>
    <definedName name="_fkeifeil" hidden="1">#REF!</definedName>
    <definedName name="_fkekfe" hidden="1">#REF!</definedName>
    <definedName name="_fkldfifewo" hidden="1">#REF!</definedName>
    <definedName name="_fkvviil" hidden="1">#REF!</definedName>
    <definedName name="_fldflei" hidden="1">#REF!</definedName>
    <definedName name="_flelflei" hidden="1">#REF!</definedName>
    <definedName name="_flfilf" hidden="1">#REF!</definedName>
    <definedName name="_fll2" hidden="1">#REF!</definedName>
    <definedName name="_flle2i" hidden="1">#REF!</definedName>
    <definedName name="_floooccz" hidden="1">#REF!</definedName>
    <definedName name="_fmikill" hidden="1">#REF!</definedName>
    <definedName name="_fneflkef" hidden="1">#REF!</definedName>
    <definedName name="_foewoifoi" hidden="1">#REF!</definedName>
    <definedName name="_foieoeil" hidden="1">#REF!</definedName>
    <definedName name="_fpeepdck" hidden="1">#REF!</definedName>
    <definedName name="_fpefpeif" hidden="1">#REF!</definedName>
    <definedName name="_fpfpil" hidden="1">#REF!</definedName>
    <definedName name="_fpief" hidden="1">#REF!</definedName>
    <definedName name="_fqeoedl" hidden="1">#REF!</definedName>
    <definedName name="_fqiel22" hidden="1">#REF!</definedName>
    <definedName name="_freri" hidden="1">#REF!</definedName>
    <definedName name="_fsata">#REF!</definedName>
    <definedName name="_fsreit" hidden="1">#REF!</definedName>
    <definedName name="_ftilg" hidden="1">#REF!</definedName>
    <definedName name="_fv990" hidden="1">#REF!</definedName>
    <definedName name="_fw90rw0e" hidden="1">#REF!</definedName>
    <definedName name="_fweisz" hidden="1">#REF!</definedName>
    <definedName name="_fwleil" hidden="1">#REF!</definedName>
    <definedName name="_fwlle2" hidden="1">#REF!</definedName>
    <definedName name="_fwoefoif" hidden="1">#REF!</definedName>
    <definedName name="_fzieoif" hidden="1">#REF!</definedName>
    <definedName name="_g2llil" hidden="1">#REF!</definedName>
    <definedName name="_gaile" hidden="1">#REF!</definedName>
    <definedName name="_gbadfs">#REF!</definedName>
    <definedName name="_gbasdd">#REF!</definedName>
    <definedName name="_geiaadl" hidden="1">#REF!</definedName>
    <definedName name="_geiggii" hidden="1">#REF!</definedName>
    <definedName name="_geiila" hidden="1">#REF!</definedName>
    <definedName name="_geild" hidden="1">#REF!</definedName>
    <definedName name="_geildz" hidden="1">#REF!</definedName>
    <definedName name="_geili" hidden="1">#REF!</definedName>
    <definedName name="_geill" hidden="1">#REF!</definedName>
    <definedName name="_geillz" hidden="1">#REF!</definedName>
    <definedName name="_geillz2" hidden="1">#REF!</definedName>
    <definedName name="_geilzed" hidden="1">#REF!</definedName>
    <definedName name="_gerril" hidden="1">#REF!</definedName>
    <definedName name="_gfhoioi" hidden="1">#REF!</definedName>
    <definedName name="_ggaile" hidden="1">#REF!</definedName>
    <definedName name="_ggbbakdk">#REF!</definedName>
    <definedName name="_ghihil" hidden="1">#REF!</definedName>
    <definedName name="_gielzld" hidden="1">#REF!</definedName>
    <definedName name="_gierlaz" hidden="1">#REF!</definedName>
    <definedName name="_giigie" hidden="1">#REF!</definedName>
    <definedName name="_giillez" hidden="1">#REF!</definedName>
    <definedName name="_gill" hidden="1">#REF!</definedName>
    <definedName name="_gkjqi" hidden="1">#REF!</definedName>
    <definedName name="_gnandifi" hidden="1">#REF!</definedName>
    <definedName name="_gqill" hidden="1">#REF!</definedName>
    <definedName name="_hhill" hidden="1">#REF!</definedName>
    <definedName name="_hierl" hidden="1">#REF!</definedName>
    <definedName name="_hill" hidden="1">#REF!</definedName>
    <definedName name="_hollister" hidden="1">#REF!</definedName>
    <definedName name="_HPP1">#REF!</definedName>
    <definedName name="_iceberg" hidden="1">#REF!</definedName>
    <definedName name="_iiieepp" hidden="1">#REF!</definedName>
    <definedName name="_iiildni" hidden="1">#REF!</definedName>
    <definedName name="_iiilel" hidden="1">#REF!</definedName>
    <definedName name="_iill" hidden="1">#REF!</definedName>
    <definedName name="_ikiidl" hidden="1">#REF!</definedName>
    <definedName name="_ilikilk" hidden="1">#REF!</definedName>
    <definedName name="_iofwwoi" hidden="1">#REF!</definedName>
    <definedName name="_ioioioo" hidden="1">#REF!</definedName>
    <definedName name="_ioiwey" hidden="1">#REF!</definedName>
    <definedName name="_ippipq" hidden="1">#REF!</definedName>
    <definedName name="_ixxidil" hidden="1">#REF!</definedName>
    <definedName name="_jill" hidden="1">#REF!</definedName>
    <definedName name="_JOI13">#REF!</definedName>
    <definedName name="_kdfdsd" hidden="1">#REF!</definedName>
    <definedName name="_kdfflfe" hidden="1">#REF!</definedName>
    <definedName name="_kdfleof" hidden="1">#REF!</definedName>
    <definedName name="_kdfloi3" hidden="1">#REF!</definedName>
    <definedName name="_keeril" hidden="1">#REF!</definedName>
    <definedName name="_keoiewo" hidden="1">#REF!</definedName>
    <definedName name="_Key1" hidden="1">#REF!</definedName>
    <definedName name="_Key2" hidden="1">#REF!</definedName>
    <definedName name="_kfjerlie">#REF!</definedName>
    <definedName name="_kill" hidden="1">#REF!</definedName>
    <definedName name="_kkiil" hidden="1">#REF!</definedName>
    <definedName name="_kkillli" hidden="1">#REF!</definedName>
    <definedName name="_levis" hidden="1">#REF!</definedName>
    <definedName name="_lielsz" hidden="1">#REF!</definedName>
    <definedName name="_lill" hidden="1">#REF!</definedName>
    <definedName name="_mdidkl" hidden="1">#REF!</definedName>
    <definedName name="_mdiidld" hidden="1">#REF!</definedName>
    <definedName name="_mdill" hidden="1">#REF!</definedName>
    <definedName name="_mewowo" hidden="1">#REF!</definedName>
    <definedName name="_mfill" hidden="1">#REF!</definedName>
    <definedName name="_mgfill" hidden="1">#REF!</definedName>
    <definedName name="_mielel" hidden="1">#REF!</definedName>
    <definedName name="_miilelld" hidden="1">#REF!</definedName>
    <definedName name="_mill" hidden="1">#REF!</definedName>
    <definedName name="_mqdidl" hidden="1">#REF!</definedName>
    <definedName name="_naeil" hidden="1">#REF!</definedName>
    <definedName name="_naiel" hidden="1">#REF!</definedName>
    <definedName name="_naill" hidden="1">#REF!</definedName>
    <definedName name="_ncikl" hidden="1">#REF!</definedName>
    <definedName name="_ndiel" hidden="1">#REF!</definedName>
    <definedName name="_ndill" hidden="1">#REF!</definedName>
    <definedName name="_ngsndi" hidden="1">#REF!</definedName>
    <definedName name="_nilei" hidden="1">#REF!</definedName>
    <definedName name="_nilief" hidden="1">#REF!</definedName>
    <definedName name="_nill" hidden="1">#REF!</definedName>
    <definedName name="_NMB96">#REF!</definedName>
    <definedName name="_NO1">#REF!</definedName>
    <definedName name="_nsill" hidden="1">#REF!</definedName>
    <definedName name="_nsoidi" hidden="1">#REF!</definedName>
    <definedName name="_oill" hidden="1">#REF!</definedName>
    <definedName name="_oillu" hidden="1">#REF!</definedName>
    <definedName name="_Order1" hidden="1">255</definedName>
    <definedName name="_Order2" hidden="1">255</definedName>
    <definedName name="_p1">#REF!</definedName>
    <definedName name="_paeil" hidden="1">#REF!</definedName>
    <definedName name="_paeilax" hidden="1">#REF!</definedName>
    <definedName name="_paielo" hidden="1">#REF!</definedName>
    <definedName name="_paiill" hidden="1">#REF!</definedName>
    <definedName name="_paile" hidden="1">#REF!</definedName>
    <definedName name="_pailez" hidden="1">#REF!</definedName>
    <definedName name="_paill" hidden="1">#REF!</definedName>
    <definedName name="_Parse_Out" hidden="1">#REF!</definedName>
    <definedName name="_pedill" hidden="1">#REF!</definedName>
    <definedName name="_peeil" hidden="1">#REF!</definedName>
    <definedName name="_pefpepf" hidden="1">#REF!</definedName>
    <definedName name="_pegrill" hidden="1">#REF!</definedName>
    <definedName name="_peill" hidden="1">#REF!</definedName>
    <definedName name="_peiopz" hidden="1">#REF!</definedName>
    <definedName name="_peip" hidden="1">#REF!</definedName>
    <definedName name="_peoioep" hidden="1">#REF!</definedName>
    <definedName name="_pepck" hidden="1">#REF!</definedName>
    <definedName name="_pepck2z" hidden="1">#REF!</definedName>
    <definedName name="_pepckg" hidden="1">#REF!</definedName>
    <definedName name="_pepeoiio" hidden="1">#REF!</definedName>
    <definedName name="_perig" hidden="1">#REF!</definedName>
    <definedName name="_perriw" hidden="1">#REF!</definedName>
    <definedName name="_pew2l" hidden="1">#REF!</definedName>
    <definedName name="_pfil" hidden="1">#REF!</definedName>
    <definedName name="_pfillzez" hidden="1">#REF!</definedName>
    <definedName name="_phkdie" hidden="1">#REF!</definedName>
    <definedName name="_piagli" hidden="1">#REF!</definedName>
    <definedName name="_pie2" hidden="1">#REF!</definedName>
    <definedName name="_piepg" hidden="1">#REF!</definedName>
    <definedName name="_piewoeih" hidden="1">#REF!</definedName>
    <definedName name="_pill" hidden="1">#REF!</definedName>
    <definedName name="_pill22" hidden="1">#REF!</definedName>
    <definedName name="_pillz" hidden="1">#REF!</definedName>
    <definedName name="_pioea" hidden="1">#REF!</definedName>
    <definedName name="_piwoeill" hidden="1">#REF!</definedName>
    <definedName name="_pjkls" hidden="1">#REF!</definedName>
    <definedName name="_poeisz" hidden="1">#REF!</definedName>
    <definedName name="_poiee" hidden="1">#REF!</definedName>
    <definedName name="_poieez" hidden="1">#REF!</definedName>
    <definedName name="_poieeza" hidden="1">#REF!</definedName>
    <definedName name="_poieezd" hidden="1">#REF!</definedName>
    <definedName name="_poieow" hidden="1">#REF!</definedName>
    <definedName name="_poill" hidden="1">#REF!</definedName>
    <definedName name="_poizei" hidden="1">#REF!</definedName>
    <definedName name="_poqieilz" hidden="1">#REF!</definedName>
    <definedName name="_ppill" hidden="1">#REF!</definedName>
    <definedName name="_pppeidi" hidden="1">#REF!</definedName>
    <definedName name="_ppqei" hidden="1">#REF!</definedName>
    <definedName name="_pqeiod" hidden="1">#REF!</definedName>
    <definedName name="_pqkslx" hidden="1">#REF!</definedName>
    <definedName name="_prada" hidden="1">#REF!</definedName>
    <definedName name="_psiddil" hidden="1">#REF!</definedName>
    <definedName name="_psill" hidden="1">#REF!</definedName>
    <definedName name="_qadif" hidden="1">#REF!</definedName>
    <definedName name="_qdazil" hidden="1">#REF!</definedName>
    <definedName name="_qeewii" hidden="1">#REF!</definedName>
    <definedName name="_qfjfjfep" hidden="1">#REF!</definedName>
    <definedName name="_qieox" hidden="1">#REF!</definedName>
    <definedName name="_qill" hidden="1">#REF!</definedName>
    <definedName name="_qixln" hidden="1">#REF!</definedName>
    <definedName name="_qkiidl" hidden="1">#REF!</definedName>
    <definedName name="_qkzkl" hidden="1">#REF!</definedName>
    <definedName name="_qlzidle" hidden="1">#REF!</definedName>
    <definedName name="_qpdieez" hidden="1">#REF!</definedName>
    <definedName name="_qpei" hidden="1">#REF!</definedName>
    <definedName name="_qpeozkd" hidden="1">#REF!</definedName>
    <definedName name="_qpfife" hidden="1">#REF!</definedName>
    <definedName name="_qpsm" hidden="1">#REF!</definedName>
    <definedName name="_qpxoe" hidden="1">#REF!</definedName>
    <definedName name="_qq1111" hidden="1">{#N/A,#N/A,FALSE,"포장단가"}</definedName>
    <definedName name="_qqeils" hidden="1">#REF!</definedName>
    <definedName name="_Regression_Int" hidden="1">1</definedName>
    <definedName name="_reirelfel" hidden="1">#REF!</definedName>
    <definedName name="_reiril" hidden="1">#REF!</definedName>
    <definedName name="_riel" hidden="1">#REF!</definedName>
    <definedName name="_rill" hidden="1">#REF!</definedName>
    <definedName name="_riririel" hidden="1">#REF!</definedName>
    <definedName name="_satabs">#REF!</definedName>
    <definedName name="_SCH1">#REF!</definedName>
    <definedName name="_sdabs">#REF!</definedName>
    <definedName name="_sdlstab">#REF!</definedName>
    <definedName name="_seiell2" hidden="1">#REF!</definedName>
    <definedName name="_sfile" hidden="1">#REF!</definedName>
    <definedName name="_SH1">#REF!</definedName>
    <definedName name="_SH2">#REF!</definedName>
    <definedName name="_SH3">#REF!</definedName>
    <definedName name="_sieieildl" hidden="1">#REF!</definedName>
    <definedName name="_sieisl" hidden="1">#REF!</definedName>
    <definedName name="_sill" hidden="1">#REF!</definedName>
    <definedName name="_sill2" hidden="1">#REF!</definedName>
    <definedName name="_sitlabszz">#REF!</definedName>
    <definedName name="_sldilw" hidden="1">#REF!</definedName>
    <definedName name="_soiwill" hidden="1">#REF!</definedName>
    <definedName name="_Sort" hidden="1">#REF!</definedName>
    <definedName name="_sp1">#REF!</definedName>
    <definedName name="_sp2">#REF!</definedName>
    <definedName name="_sp3">#REF!</definedName>
    <definedName name="_ssoeoiif2" hidden="1">#REF!</definedName>
    <definedName name="_ST1">#REF!</definedName>
    <definedName name="_Table1_In1" hidden="1">#REF!</definedName>
    <definedName name="_Table1_Out" hidden="1">#REF!</definedName>
    <definedName name="_uaiellis2" hidden="1">#REF!</definedName>
    <definedName name="_uaill" hidden="1">#REF!</definedName>
    <definedName name="_udfill" hidden="1">#REF!</definedName>
    <definedName name="_udifildlif" hidden="1">#REF!</definedName>
    <definedName name="_udill" hidden="1">#REF!</definedName>
    <definedName name="_ueiic" hidden="1">#REF!</definedName>
    <definedName name="_uiel" hidden="1">#REF!</definedName>
    <definedName name="_uil3" hidden="1">#REF!</definedName>
    <definedName name="_uilel" hidden="1">#REF!</definedName>
    <definedName name="_uill" hidden="1">#REF!</definedName>
    <definedName name="_usieilldi" hidden="1">#REF!</definedName>
    <definedName name="_usill" hidden="1">#REF!</definedName>
    <definedName name="_uuill" hidden="1">#REF!</definedName>
    <definedName name="_uweil" hidden="1">#REF!</definedName>
    <definedName name="_vaidlif" hidden="1">#REF!</definedName>
    <definedName name="_vaiilld" hidden="1">#REF!</definedName>
    <definedName name="_vaill" hidden="1">#REF!</definedName>
    <definedName name="_vcvfddfl" hidden="1">#REF!</definedName>
    <definedName name="_veail" hidden="1">#REF!</definedName>
    <definedName name="_veil" hidden="1">#REF!</definedName>
    <definedName name="_vfdifdl" hidden="1">#REF!</definedName>
    <definedName name="_vfdill" hidden="1">#REF!</definedName>
    <definedName name="_vfdilla" hidden="1">#REF!</definedName>
    <definedName name="_vfdillz" hidden="1">#REF!</definedName>
    <definedName name="_vholi" hidden="1">#REF!</definedName>
    <definedName name="_vidoifio" hidden="1">#REF!</definedName>
    <definedName name="_vieldc" hidden="1">#REF!</definedName>
    <definedName name="_vielsl" hidden="1">#REF!</definedName>
    <definedName name="_viileled" hidden="1">#REF!</definedName>
    <definedName name="_vill" hidden="1">#REF!</definedName>
    <definedName name="_vorefoieoo" hidden="1">#REF!</definedName>
    <definedName name="_vvill" hidden="1">#REF!</definedName>
    <definedName name="_wawaoq" hidden="1">#REF!</definedName>
    <definedName name="_wcidl" hidden="1">#REF!</definedName>
    <definedName name="_wdfill" hidden="1">#REF!</definedName>
    <definedName name="_wdill" hidden="1">#REF!</definedName>
    <definedName name="_weidl" hidden="1">#REF!</definedName>
    <definedName name="_weilg" hidden="1">#REF!</definedName>
    <definedName name="_weill" hidden="1">#REF!</definedName>
    <definedName name="_weiweio" hidden="1">#REF!</definedName>
    <definedName name="_widifl" hidden="1">#REF!</definedName>
    <definedName name="_wielx" hidden="1">#REF!</definedName>
    <definedName name="_wilil" hidden="1">#REF!</definedName>
    <definedName name="_will" hidden="1">#REF!</definedName>
    <definedName name="_wille" hidden="1">#REF!</definedName>
    <definedName name="_woeirool" hidden="1">#REF!</definedName>
    <definedName name="_wsddd" hidden="1">#REF!</definedName>
    <definedName name="_wsill" hidden="1">#REF!</definedName>
    <definedName name="_wwowwo" hidden="1">#REF!</definedName>
    <definedName name="_wwwoz" hidden="1">#REF!</definedName>
    <definedName name="_xaill" hidden="1">#REF!</definedName>
    <definedName name="_xcill" hidden="1">#REF!</definedName>
    <definedName name="_xewail" hidden="1">#REF!</definedName>
    <definedName name="_xidilal" hidden="1">#REF!</definedName>
    <definedName name="_xill" hidden="1">#REF!</definedName>
    <definedName name="_xisi" hidden="1">#REF!</definedName>
    <definedName name="_xxasidl" hidden="1">#REF!</definedName>
    <definedName name="_xxdil" hidden="1">#REF!</definedName>
    <definedName name="_xxill" hidden="1">#REF!</definedName>
    <definedName name="_xzasdl" hidden="1">#REF!</definedName>
    <definedName name="_xzsidl" hidden="1">#REF!</definedName>
    <definedName name="_yill" hidden="1">#REF!</definedName>
    <definedName name="_yyill" hidden="1">#REF!</definedName>
    <definedName name="_zaill" hidden="1">#REF!</definedName>
    <definedName name="_zassaza" hidden="1">#REF!</definedName>
    <definedName name="_zceil" hidden="1">#REF!</definedName>
    <definedName name="_zeilaw" hidden="1">#REF!</definedName>
    <definedName name="_zill" hidden="1">#REF!</definedName>
    <definedName name="_ziwi" hidden="1">#REF!</definedName>
    <definedName name="_zpj" hidden="1">#REF!</definedName>
    <definedName name="_zpmei2" hidden="1">#REF!</definedName>
    <definedName name="_zpzpzp" hidden="1">#REF!</definedName>
    <definedName name="_zzal" hidden="1">#REF!</definedName>
    <definedName name="_zzall" hidden="1">#REF!</definedName>
    <definedName name="_zzidy" hidden="1">#REF!</definedName>
    <definedName name="_zzill" hidden="1">#REF!</definedName>
    <definedName name="_zzzail" hidden="1">#REF!</definedName>
    <definedName name="¤±8529">'[6]일위대가(가설)'!#REF!</definedName>
    <definedName name="\\O">[7]견적대비표!#REF!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#N/A</definedName>
    <definedName name="\p">[7]견적대비표!#REF!</definedName>
    <definedName name="\q">[7]견적대비표!#REF!</definedName>
    <definedName name="\r">#REF!</definedName>
    <definedName name="\s">#N/A</definedName>
    <definedName name="\v">[7]견적대비표!#REF!</definedName>
    <definedName name="\w">[7]견적대비표!#REF!</definedName>
    <definedName name="\x">[7]견적대비표!#REF!</definedName>
    <definedName name="\z">#N/A</definedName>
    <definedName name="〃">#REF!</definedName>
    <definedName name="A">#REF!</definedName>
    <definedName name="A_">#REF!</definedName>
    <definedName name="AA" hidden="1">{#N/A,#N/A,FALSE,"전열산출서"}</definedName>
    <definedName name="AAA" hidden="1">{"'용역비'!$A$4:$C$8"}</definedName>
    <definedName name="AAAA">#REF!</definedName>
    <definedName name="aaaaa">#REF!</definedName>
    <definedName name="AAAAAA">#REF!</definedName>
    <definedName name="AAAAAAAAAAAAAAAAAAA">#REF!</definedName>
    <definedName name="AAD">[8]기본DATA!#REF!</definedName>
    <definedName name="AB">#REF!</definedName>
    <definedName name="ABC">#REF!</definedName>
    <definedName name="AC">[8]기본DATA!#REF!</definedName>
    <definedName name="AccessDatabase" hidden="1">"D:\공무jaje\98년품의-수불\98146.mdb"</definedName>
    <definedName name="ACD">[8]기본DATA!#REF!</definedName>
    <definedName name="AE">[8]기본DATA!#REF!</definedName>
    <definedName name="AED">[8]기본DATA!#REF!</definedName>
    <definedName name="aer">#REF!,#REF!</definedName>
    <definedName name="AFC설비">#REF!</definedName>
    <definedName name="AG">[8]기본DATA!#REF!</definedName>
    <definedName name="AGD">[8]기본DATA!#REF!</definedName>
    <definedName name="AI">[8]기본DATA!#REF!</definedName>
    <definedName name="AID">[8]기본DATA!#REF!</definedName>
    <definedName name="AK">[8]기본DATA!#REF!</definedName>
    <definedName name="AKD">[8]기본DATA!#REF!</definedName>
    <definedName name="AL">[9]자재단가비교표!#REF!</definedName>
    <definedName name="ALL">#REF!</definedName>
    <definedName name="AL창호">#REF!</definedName>
    <definedName name="AM">[8]기본DATA!#REF!</definedName>
    <definedName name="AMD">[8]기본DATA!#REF!</definedName>
    <definedName name="AO">[8]기본DATA!#REF!</definedName>
    <definedName name="AOD">[8]기본DATA!#REF!</definedName>
    <definedName name="apewoi">#REF!</definedName>
    <definedName name="AQ">[8]기본DATA!#REF!</definedName>
    <definedName name="AQD">[8]기본DATA!#REF!</definedName>
    <definedName name="as">#REF!</definedName>
    <definedName name="ASB">#REF!</definedName>
    <definedName name="ASCON">#REF!</definedName>
    <definedName name="ASD">[8]기본DATA!#REF!</definedName>
    <definedName name="ASL">#REF!</definedName>
    <definedName name="ASP">#REF!</definedName>
    <definedName name="AST">#REF!</definedName>
    <definedName name="AU">[8]기본DATA!#REF!</definedName>
    <definedName name="AUD">[8]기본DATA!#REF!</definedName>
    <definedName name="AW">[8]기본DATA!#REF!</definedName>
    <definedName name="AWD">[8]기본DATA!#REF!</definedName>
    <definedName name="B">#REF!</definedName>
    <definedName name="B.1">#REF!</definedName>
    <definedName name="B.2">#REF!</definedName>
    <definedName name="B.3">#REF!</definedName>
    <definedName name="B.4">#REF!</definedName>
    <definedName name="B_">#REF!</definedName>
    <definedName name="BB">#REF!</definedName>
    <definedName name="BBC" hidden="1">[5]중기비!#REF!</definedName>
    <definedName name="BC">[8]기본DATA!#REF!</definedName>
    <definedName name="BE">[8]기본DATA!#REF!</definedName>
    <definedName name="BEAB1">#REF!</definedName>
    <definedName name="BEAB2">#REF!</definedName>
    <definedName name="BEAB3">#REF!</definedName>
    <definedName name="BEAB4">#REF!</definedName>
    <definedName name="BEAB5">#REF!</definedName>
    <definedName name="BEAR1">#REF!</definedName>
    <definedName name="BEAR2">#REF!</definedName>
    <definedName name="BEB">#REF!</definedName>
    <definedName name="BED">[8]기본DATA!#REF!</definedName>
    <definedName name="BHB">#REF!</definedName>
    <definedName name="BLOCK">#REF!</definedName>
    <definedName name="bms" hidden="1">#REF!</definedName>
    <definedName name="BOX날개">[10]암거공!$B$336</definedName>
    <definedName name="BOX형수로집계">#REF!</definedName>
    <definedName name="BTP">#REF!</definedName>
    <definedName name="BV">#REF!</definedName>
    <definedName name="cable">#REF!</definedName>
    <definedName name="CCB" hidden="1">[5]중기비!#REF!</definedName>
    <definedName name="CCC">#REF!</definedName>
    <definedName name="CCTV설비">#REF!</definedName>
    <definedName name="CDT">[8]기본DATA!#REF!</definedName>
    <definedName name="cgmh" hidden="1">{"'용역비'!$A$4:$C$8"}</definedName>
    <definedName name="CGP">#REF!</definedName>
    <definedName name="CH">#REF!</definedName>
    <definedName name="CHR">#REF!</definedName>
    <definedName name="CHS">#REF!</definedName>
    <definedName name="cmrfid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CON">#REF!</definedName>
    <definedName name="CON_3">#REF!</definedName>
    <definedName name="COST">#REF!</definedName>
    <definedName name="_xlnm.Criteria">#REF!</definedName>
    <definedName name="CURRENT_3">#REF!</definedName>
    <definedName name="CV14_4C">[11]단가!#REF!</definedName>
    <definedName name="D">#REF!</definedName>
    <definedName name="D.1">#REF!</definedName>
    <definedName name="D.2">#REF!</definedName>
    <definedName name="dababs">#REF!</definedName>
    <definedName name="dabbbbsz">#REF!</definedName>
    <definedName name="dabs">#REF!</definedName>
    <definedName name="dabsbs">#REF!</definedName>
    <definedName name="dadabs">#REF!</definedName>
    <definedName name="dadett">#REF!</definedName>
    <definedName name="dadfbba">#REF!</definedName>
    <definedName name="daeta">#REF!</definedName>
    <definedName name="DANGA">'[12]Y-WORK'!$D$19:$D$19,'[12]Y-WORK'!$F$19:$BD$19</definedName>
    <definedName name="dare">#REF!</definedName>
    <definedName name="datab">#REF!</definedName>
    <definedName name="_xlnm.Database">#REF!</definedName>
    <definedName name="database2">#REF!</definedName>
    <definedName name="databbbs">#REF!</definedName>
    <definedName name="databs">#REF!</definedName>
    <definedName name="databse">#REF!</definedName>
    <definedName name="datadse">#REF!</definedName>
    <definedName name="datasto">#REF!</definedName>
    <definedName name="datat">#REF!</definedName>
    <definedName name="dateabs2">#REF!</definedName>
    <definedName name="datga">#REF!</definedName>
    <definedName name="datoz">#REF!</definedName>
    <definedName name="datta">#REF!</definedName>
    <definedName name="dattab">#REF!</definedName>
    <definedName name="dattabb">#REF!</definedName>
    <definedName name="dattaes">#REF!</definedName>
    <definedName name="dattobs">#REF!</definedName>
    <definedName name="dbabsbs">#REF!</definedName>
    <definedName name="dbasa">#REF!</definedName>
    <definedName name="dbasi">#REF!</definedName>
    <definedName name="dbbsa">#REF!</definedName>
    <definedName name="dbdbes">#REF!</definedName>
    <definedName name="dbdg">#REF!</definedName>
    <definedName name="dbds2">#REF!</definedName>
    <definedName name="dbdsb">#REF!</definedName>
    <definedName name="dbsese">#REF!</definedName>
    <definedName name="dd" hidden="1">{"'용역비'!$A$4:$C$8"}</definedName>
    <definedName name="ddaab">#REF!</definedName>
    <definedName name="ddaaetsa">#REF!</definedName>
    <definedName name="ddaattaa">#REF!</definedName>
    <definedName name="ddatta">#REF!</definedName>
    <definedName name="ddbbkdiz">#REF!</definedName>
    <definedName name="ddbbs">#REF!</definedName>
    <definedName name="ddbbsasd">#REF!</definedName>
    <definedName name="ddbs">#REF!</definedName>
    <definedName name="ddbss">#REF!</definedName>
    <definedName name="DDD">[13]수량산출!#REF!</definedName>
    <definedName name="dddabs">#REF!</definedName>
    <definedName name="dddbba">#REF!</definedName>
    <definedName name="dddd">#REF!</definedName>
    <definedName name="ddddd" hidden="1">'[14]#REF'!$A$6:$A$216</definedName>
    <definedName name="dddgaae">#REF!</definedName>
    <definedName name="ddetda">#REF!</definedName>
    <definedName name="ddfwo">#REF!</definedName>
    <definedName name="ddifiewoe">#REF!</definedName>
    <definedName name="ddits">#REF!</definedName>
    <definedName name="ddoifiowoiw">#REF!</definedName>
    <definedName name="ddtabo">#REF!</definedName>
    <definedName name="ddteza">#REF!</definedName>
    <definedName name="ddttaaz">#REF!</definedName>
    <definedName name="DEA">#REF!</definedName>
    <definedName name="deasta">#REF!</definedName>
    <definedName name="deatts">#REF!</definedName>
    <definedName name="debs">#REF!</definedName>
    <definedName name="DECK">#REF!</definedName>
    <definedName name="Detabase">#REF!</definedName>
    <definedName name="detabs">#REF!</definedName>
    <definedName name="detta">#REF!</definedName>
    <definedName name="dfdbsbs">#REF!</definedName>
    <definedName name="dfdiiow">#REF!</definedName>
    <definedName name="dfiero">#REF!</definedName>
    <definedName name="dfkdkd">#REF!</definedName>
    <definedName name="dfkeiwiwo">#REF!</definedName>
    <definedName name="dftagiei">#REF!</definedName>
    <definedName name="dgaaee">#REF!</definedName>
    <definedName name="dgbases">#REF!</definedName>
    <definedName name="dhj" hidden="1">{"'용역비'!$A$4:$C$8"}</definedName>
    <definedName name="dia_mm">[15]말뚝지지력산정!$J$19</definedName>
    <definedName name="didfiowoweo">#REF!</definedName>
    <definedName name="dididoiba">#REF!</definedName>
    <definedName name="didso">#REF!</definedName>
    <definedName name="diede">#REF!</definedName>
    <definedName name="dipsq">#REF!</definedName>
    <definedName name="ditita">#REF!</definedName>
    <definedName name="dkdfsldfl">#REF!</definedName>
    <definedName name="DKDK">[16]수량산출!#REF!</definedName>
    <definedName name="dkdkdkdkd" hidden="1">{#N/A,#N/A,FALSE,"명세표"}</definedName>
    <definedName name="dkdkttaaez">#REF!</definedName>
    <definedName name="dkdlteeeat">#REF!</definedName>
    <definedName name="dkeifldsa">#REF!</definedName>
    <definedName name="dkfkdfs">#REF!</definedName>
    <definedName name="dkflslfsdlqp">#REF!</definedName>
    <definedName name="DKJFL">BlankMacro1</definedName>
    <definedName name="dkkmha">#REF!</definedName>
    <definedName name="dks">#REF!</definedName>
    <definedName name="dn" hidden="1">{#N/A,#N/A,FALSE,"혼합골재"}</definedName>
    <definedName name="DNS">#REF!</definedName>
    <definedName name="dodidosos">#REF!</definedName>
    <definedName name="doei">#REF!</definedName>
    <definedName name="doigees">#REF!</definedName>
    <definedName name="doita">#REF!</definedName>
    <definedName name="DONG1">#REF!</definedName>
    <definedName name="DONG2">#REF!</definedName>
    <definedName name="DOOR">#REF!</definedName>
    <definedName name="dppiu">#REF!</definedName>
    <definedName name="DPU">#REF!</definedName>
    <definedName name="drere">#REF!</definedName>
    <definedName name="drewa">#REF!</definedName>
    <definedName name="DRTRTDKGMUKRT">#REF!</definedName>
    <definedName name="dsifowo">#REF!</definedName>
    <definedName name="dsklf">#REF!</definedName>
    <definedName name="dslldl">#REF!</definedName>
    <definedName name="dsts">#REF!</definedName>
    <definedName name="dtbs">#REF!</definedName>
    <definedName name="dtdts">#REF!</definedName>
    <definedName name="DTS">#REF!</definedName>
    <definedName name="dtsezsd">#REF!</definedName>
    <definedName name="dtste">#REF!</definedName>
    <definedName name="DW" hidden="1">{"'용역비'!$A$4:$C$8"}</definedName>
    <definedName name="E" hidden="1">{"'용역비'!$A$4:$C$8"}</definedName>
    <definedName name="E25M">[17]전기일위대가!#REF!</definedName>
    <definedName name="E25P">[17]전기일위대가!#REF!</definedName>
    <definedName name="E31E">[17]전기일위대가!#REF!</definedName>
    <definedName name="E31M">[17]전기일위대가!#REF!</definedName>
    <definedName name="E31P">[17]전기일위대가!#REF!</definedName>
    <definedName name="E32E">[17]전기일위대가!#REF!</definedName>
    <definedName name="E32M">[17]전기일위대가!#REF!</definedName>
    <definedName name="E32P">[17]전기일위대가!#REF!</definedName>
    <definedName name="E33E">[17]전기일위대가!#REF!</definedName>
    <definedName name="E33M">[17]전기일위대가!#REF!</definedName>
    <definedName name="E33P">[17]전기일위대가!#REF!</definedName>
    <definedName name="E34E">[17]전기일위대가!#REF!</definedName>
    <definedName name="E34M">[17]전기일위대가!#REF!</definedName>
    <definedName name="E34P">[17]전기일위대가!#REF!</definedName>
    <definedName name="E36M">[17]전기일위대가!#REF!</definedName>
    <definedName name="E36P">[17]전기일위대가!#REF!</definedName>
    <definedName name="E37M">[17]전기일위대가!#REF!</definedName>
    <definedName name="E37P">[17]전기일위대가!#REF!</definedName>
    <definedName name="E38M">[17]전기일위대가!#REF!</definedName>
    <definedName name="E38P">[17]전기일위대가!#REF!</definedName>
    <definedName name="E39M">[17]전기일위대가!#REF!</definedName>
    <definedName name="E39P">[17]전기일위대가!#REF!</definedName>
    <definedName name="E40M">[17]전기일위대가!#REF!</definedName>
    <definedName name="E40P">[17]전기일위대가!#REF!</definedName>
    <definedName name="E41M">[17]전기일위대가!#REF!</definedName>
    <definedName name="E41P">[17]전기일위대가!#REF!</definedName>
    <definedName name="E42M">[17]전기일위대가!#REF!</definedName>
    <definedName name="E42P">[17]전기일위대가!#REF!</definedName>
    <definedName name="E48M">[17]전기일위대가!#REF!</definedName>
    <definedName name="E48P">[17]전기일위대가!#REF!</definedName>
    <definedName name="E52M">[17]전기일위대가!#REF!</definedName>
    <definedName name="E52P">[17]전기일위대가!#REF!</definedName>
    <definedName name="E53M">[17]전기일위대가!#REF!</definedName>
    <definedName name="E53P">[17]전기일위대가!#REF!</definedName>
    <definedName name="E54M">[17]전기일위대가!#REF!</definedName>
    <definedName name="E54P">[17]전기일위대가!#REF!</definedName>
    <definedName name="E55M">[17]전기일위대가!#REF!</definedName>
    <definedName name="E55P">[17]전기일위대가!#REF!</definedName>
    <definedName name="E56M">[17]전기일위대가!#REF!</definedName>
    <definedName name="E56P">[17]전기일위대가!#REF!</definedName>
    <definedName name="E57M">[17]전기일위대가!#REF!</definedName>
    <definedName name="E57P">[17]전기일위대가!#REF!</definedName>
    <definedName name="E58M">[17]전기일위대가!#REF!</definedName>
    <definedName name="E58P">[17]전기일위대가!#REF!</definedName>
    <definedName name="E59M">[17]전기일위대가!#REF!</definedName>
    <definedName name="E59P">[17]전기일위대가!#REF!</definedName>
    <definedName name="E60M">[17]전기일위대가!#REF!</definedName>
    <definedName name="E60P">[17]전기일위대가!#REF!</definedName>
    <definedName name="E61M">[17]전기일위대가!#REF!</definedName>
    <definedName name="E61P">[17]전기일위대가!#REF!</definedName>
    <definedName name="E62M">[17]전기일위대가!#REF!</definedName>
    <definedName name="E62P">[17]전기일위대가!#REF!</definedName>
    <definedName name="E63M">[17]전기일위대가!#REF!</definedName>
    <definedName name="E63P">[17]전기일위대가!#REF!</definedName>
    <definedName name="E64M">[17]전기일위대가!#REF!</definedName>
    <definedName name="E64P">[17]전기일위대가!#REF!</definedName>
    <definedName name="E65M">[17]전기일위대가!#REF!</definedName>
    <definedName name="E65P">[17]전기일위대가!#REF!</definedName>
    <definedName name="E66M">[17]전기일위대가!#REF!</definedName>
    <definedName name="E66P">[17]전기일위대가!#REF!</definedName>
    <definedName name="E67M">[17]전기일위대가!#REF!</definedName>
    <definedName name="E67P">[17]전기일위대가!#REF!</definedName>
    <definedName name="E68M">[17]전기일위대가!#REF!</definedName>
    <definedName name="EA">#REF!</definedName>
    <definedName name="ee" hidden="1">{#N/A,#N/A,FALSE,"단가표지"}</definedName>
    <definedName name="eee" hidden="1">{#N/A,#N/A,FALSE,"신청통보";#N/A,#N/A,FALSE,"기성확인서";#N/A,#N/A,FALSE,"기성내역서"}</definedName>
    <definedName name="efdaat">#REF!</definedName>
    <definedName name="efdata">#REF!</definedName>
    <definedName name="EFG" hidden="1">{"'용역비'!$A$4:$C$8"}</definedName>
    <definedName name="efklzz">#REF!</definedName>
    <definedName name="EGE" hidden="1">{"'용역비'!$A$4:$C$8"}</definedName>
    <definedName name="EIUHF" hidden="1">{#N/A,#N/A,FALSE,"명세표"}</definedName>
    <definedName name="ej" hidden="1">{"'용역비'!$A$4:$C$8"}</definedName>
    <definedName name="EKSRK">[0]!EKSRK</definedName>
    <definedName name="ELP">#REF!</definedName>
    <definedName name="END">#REF!</definedName>
    <definedName name="EO">#REF!</definedName>
    <definedName name="eodkdkka0">#REF!</definedName>
    <definedName name="eoeiotott">#REF!</definedName>
    <definedName name="epwiefjfd">#REF!</definedName>
    <definedName name="ertyertye" hidden="1">{"'용역비'!$A$4:$C$8"}</definedName>
    <definedName name="ETYETY" hidden="1">{"'용역비'!$A$4:$C$8"}</definedName>
    <definedName name="etyj" hidden="1">{"'용역비'!$A$4:$C$8"}</definedName>
    <definedName name="etyjj" hidden="1">{"'용역비'!$A$4:$C$8"}</definedName>
    <definedName name="ETYJTYJ" hidden="1">{"'용역비'!$A$4:$C$8"}</definedName>
    <definedName name="EW">'[18]3련 BOX'!#REF!</definedName>
    <definedName name="ewoieoi">#REF!</definedName>
    <definedName name="_xlnm.Extract">#REF!</definedName>
    <definedName name="F">#REF!</definedName>
    <definedName name="FB">#REF!</definedName>
    <definedName name="FEE">#REF!</definedName>
    <definedName name="FEEL">#REF!</definedName>
    <definedName name="FF">#REF!,#REF!,#REF!</definedName>
    <definedName name="ffeil2z" hidden="1">#REF!</definedName>
    <definedName name="ffkkfkkf" hidden="1">{#N/A,#N/A,FALSE,"단면 제원"}</definedName>
    <definedName name="FG">[8]기본DATA!#REF!</definedName>
    <definedName name="FGD">[8]기본DATA!#REF!</definedName>
    <definedName name="FGRKRKRKRKRKRKRKRKRKRKRKRKRKRKR">#REF!</definedName>
    <definedName name="fgRKRKRKRKRKRKRKRKRKTBTB1RTDKDK">[19]부대대비!#REF!</definedName>
    <definedName name="FGRKRKRKRKRKRKTBTB1RTDKDK">[19]냉연집계!#REF!</definedName>
    <definedName name="FHFH" hidden="1">[20]수량산출!$A$1:$A$8561</definedName>
    <definedName name="FHFK" hidden="1">[20]수량산출!#REF!</definedName>
    <definedName name="fifofl" hidden="1">#REF!</definedName>
    <definedName name="FIXT">[21]데이타!$U$23:$V$50</definedName>
    <definedName name="FK" hidden="1">{"'용역비'!$A$4:$C$8"}</definedName>
    <definedName name="fk3kleklsle">#REF!</definedName>
    <definedName name="G" hidden="1">{"'용역비'!$A$4:$C$8"}</definedName>
    <definedName name="gdada">#REF!</definedName>
    <definedName name="gfgdfg" hidden="1">#REF!</definedName>
    <definedName name="ggg">#REF!</definedName>
    <definedName name="gm">#REF!</definedName>
    <definedName name="GO">#REF!</definedName>
    <definedName name="goidoifoi">#REF!</definedName>
    <definedName name="gpc">#REF!</definedName>
    <definedName name="gr">[22]을지!#REF!</definedName>
    <definedName name="grew" hidden="1">#REF!</definedName>
    <definedName name="gu">#REF!,#REF!</definedName>
    <definedName name="H" hidden="1">{"'용역비'!$A$4:$C$8"}</definedName>
    <definedName name="H.1">#REF!</definedName>
    <definedName name="H.10">#REF!</definedName>
    <definedName name="H.2">#REF!</definedName>
    <definedName name="H.3">#REF!</definedName>
    <definedName name="H.4">#REF!</definedName>
    <definedName name="H.5">#REF!</definedName>
    <definedName name="H.6">#REF!</definedName>
    <definedName name="H.7">#REF!</definedName>
    <definedName name="H.8">#REF!</definedName>
    <definedName name="H.9">#REF!</definedName>
    <definedName name="h_water">'[23]3BL공동구 수량'!#REF!</definedName>
    <definedName name="han" hidden="1">#REF!</definedName>
    <definedName name="hh" hidden="1">{#N/A,#N/A,FALSE,"명세표"}</definedName>
    <definedName name="HHH" hidden="1">#REF!</definedName>
    <definedName name="HHHH" hidden="1">#REF!</definedName>
    <definedName name="HPP">#REF!</definedName>
    <definedName name="HSR" hidden="1">{"'용역비'!$A$4:$C$8"}</definedName>
    <definedName name="HTML_CodePage" hidden="1">949</definedName>
    <definedName name="HTML_Control" hidden="1">{"'용역비'!$A$4:$C$8"}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I">{"'용역비'!$A$4:$C$8"}</definedName>
    <definedName name="ID">'[24]Y-WORK'!$I$435:$I$891,'[24]Y-WORK'!$I$901:$I$929</definedName>
    <definedName name="id_공통공사비">#REF!</definedName>
    <definedName name="id_단위시설별_공사비">#REF!</definedName>
    <definedName name="id_제잡비">#REF!</definedName>
    <definedName name="II" hidden="1">{"'용역비'!$A$4:$C$8"}</definedName>
    <definedName name="iibs">#REF!</definedName>
    <definedName name="IIII" hidden="1">{"'용역비'!$A$4:$C$8"}</definedName>
    <definedName name="IIIII" hidden="1">{"'용역비'!$A$4:$C$8"}</definedName>
    <definedName name="IL">#REF!</definedName>
    <definedName name="ilch">[25]ilch!$A$3:$M$25</definedName>
    <definedName name="IOI" hidden="1">{"'용역비'!$A$4:$C$8"}</definedName>
    <definedName name="iqoeoiewoi">#REF!</definedName>
    <definedName name="ir2rtcfr3c1r4c26rtqu">#REF!</definedName>
    <definedName name="ITEM">[26]ITEM!$A$11:$H$60</definedName>
    <definedName name="J" hidden="1">{"'용역비'!$A$4:$C$8"}</definedName>
    <definedName name="J_D">#REF!</definedName>
    <definedName name="JH">#REF!</definedName>
    <definedName name="jj">#REF!</definedName>
    <definedName name="JJJ" hidden="1">#REF!</definedName>
    <definedName name="JJJJJJ" hidden="1">#REF!</definedName>
    <definedName name="jkjk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JOINT">#REF!</definedName>
    <definedName name="JPP">#REF!</definedName>
    <definedName name="K">[8]기본DATA!#REF!</definedName>
    <definedName name="K_D">[8]기본DATA!#REF!</definedName>
    <definedName name="KA">#REF!</definedName>
    <definedName name="KANG1">#REF!</definedName>
    <definedName name="KANG2">#REF!</definedName>
    <definedName name="KB">'[27]3련 BOX'!#REF!</definedName>
    <definedName name="KD">[8]기본DATA!#REF!</definedName>
    <definedName name="KH.1">'[27]3련 BOX'!#REF!</definedName>
    <definedName name="KK">[28]DATA!$F$17:$G$26</definedName>
    <definedName name="KKK" hidden="1">'[29]N賃率-職'!$I$5:$I$30</definedName>
    <definedName name="KKP">#REF!</definedName>
    <definedName name="KL">'[27]3련 BOX'!#REF!</definedName>
    <definedName name="KMP">#REF!</definedName>
    <definedName name="kpqeiwri" hidden="1">#REF!</definedName>
    <definedName name="ksk" hidden="1">#REF!</definedName>
    <definedName name="KUP">#REF!</definedName>
    <definedName name="kv">#REF!</definedName>
    <definedName name="KVO">#REF!</definedName>
    <definedName name="KY" hidden="1">{0}</definedName>
    <definedName name="L">#REF!</definedName>
    <definedName name="La">#REF!</definedName>
    <definedName name="LAST">#REF!</definedName>
    <definedName name="LB">[15]말뚝지지력산정!$L$22</definedName>
    <definedName name="LH">#REF!</definedName>
    <definedName name="LH.4">#REF!</definedName>
    <definedName name="LH.7">#REF!</definedName>
    <definedName name="li" hidden="1">{"'용역비'!$A$4:$C$8"}</definedName>
    <definedName name="ll">#REF!</definedName>
    <definedName name="LLL" hidden="1">#REF!</definedName>
    <definedName name="LLLL">#REF!</definedName>
    <definedName name="LP___4">#REF!</definedName>
    <definedName name="L측구">[30]적용단위길이!$AB$1:$AH$65536</definedName>
    <definedName name="M">#REF!</definedName>
    <definedName name="Macro1">[31]!Macro1</definedName>
    <definedName name="Macro10">[31]!Macro10</definedName>
    <definedName name="Macro11">[31]!Macro11</definedName>
    <definedName name="Macro12">[31]!Macro12</definedName>
    <definedName name="Macro13">[31]!Macro13</definedName>
    <definedName name="Macro14">[31]!Macro14</definedName>
    <definedName name="Macro2">[31]!Macro2</definedName>
    <definedName name="Macro3">[31]!Macro3</definedName>
    <definedName name="Macro4">[31]!Macro4</definedName>
    <definedName name="Macro5">[31]!Macro5</definedName>
    <definedName name="Macro6">[31]!Macro6</definedName>
    <definedName name="Macro7">[31]!Macro7</definedName>
    <definedName name="Macro8">[31]!Macro8</definedName>
    <definedName name="Macro9">[31]!Macro9</definedName>
    <definedName name="madita">#REF!</definedName>
    <definedName name="madta">#REF!</definedName>
    <definedName name="MB.1">#REF!</definedName>
    <definedName name="MB.2">#REF!</definedName>
    <definedName name="MCB">#REF!</definedName>
    <definedName name="MCCB_AF">#REF!</definedName>
    <definedName name="MCCB_AF1">'[32]Macro(차단기)'!$A$1</definedName>
    <definedName name="MCCB_AF2">#REF!</definedName>
    <definedName name="MCCB_F">#REF!</definedName>
    <definedName name="MCCB_T">#REF!</definedName>
    <definedName name="MCH">#REF!</definedName>
    <definedName name="MCON">#REF!</definedName>
    <definedName name="MD">[8]기본DATA!#REF!</definedName>
    <definedName name="MH">#REF!</definedName>
    <definedName name="MID">#REF!</definedName>
    <definedName name="MNHL">[31]Sheet1!$A$4:$H$5</definedName>
    <definedName name="MONEY">'[24]Y-WORK'!$F$21:$M$891,'[24]Y-WORK'!$F$901:$M$929</definedName>
    <definedName name="MOTER_1">#REF!</definedName>
    <definedName name="MOTER_3">#REF!</definedName>
    <definedName name="MP">#REF!</definedName>
    <definedName name="mr">#REF!</definedName>
    <definedName name="MS">#REF!</definedName>
    <definedName name="musu">'[33]수안보-MBR1'!$AN$247</definedName>
    <definedName name="MYB.1">#REF!</definedName>
    <definedName name="MYB.2">#REF!</definedName>
    <definedName name="MYH">#REF!</definedName>
    <definedName name="n">#REF!</definedName>
    <definedName name="N_D">[8]기본DATA!#REF!</definedName>
    <definedName name="NHL">[34]터널조도!$AR$19:$AT$25</definedName>
    <definedName name="NHM">#REF!</definedName>
    <definedName name="NMB">[8]기본DATA!#REF!</definedName>
    <definedName name="NO">#REF!</definedName>
    <definedName name="NOMU">[35]NOMUBI!$B$3:$H$39</definedName>
    <definedName name="NOMUBY">#REF!</definedName>
    <definedName name="NOT">#REF!</definedName>
    <definedName name="nr">#REF!</definedName>
    <definedName name="NS" hidden="1">#REF!</definedName>
    <definedName name="N치">#REF!</definedName>
    <definedName name="OIL" hidden="1">{"'용역비'!$A$4:$C$8"}</definedName>
    <definedName name="OOO" hidden="1">#REF!</definedName>
    <definedName name="OPOP" hidden="1">[36]수량산출!#REF!</definedName>
    <definedName name="OPP" hidden="1">#REF!</definedName>
    <definedName name="OPPP" hidden="1">[37]수량산출!$A$3:$H$8539</definedName>
    <definedName name="OUTPUT">#REF!</definedName>
    <definedName name="owoel" hidden="1">#REF!</definedName>
    <definedName name="P">[8]기본DATA!#REF!</definedName>
    <definedName name="PA">#REF!</definedName>
    <definedName name="papaap">#REF!</definedName>
    <definedName name="PASS">#REF!</definedName>
    <definedName name="PB">#REF!</definedName>
    <definedName name="PBB">#REF!</definedName>
    <definedName name="PC">#REF!</definedName>
    <definedName name="PD">[8]기본DATA!#REF!</definedName>
    <definedName name="PE">#REF!</definedName>
    <definedName name="PE100C">[11]단가!#REF!</definedName>
    <definedName name="PE16C">[11]단가!#REF!</definedName>
    <definedName name="PE22C">[11]단가!#REF!</definedName>
    <definedName name="PE28C">[11]단가!#REF!</definedName>
    <definedName name="PE36C">[11]단가!#REF!</definedName>
    <definedName name="PE42C">[11]단가!#REF!</definedName>
    <definedName name="PE54C">[11]단가!#REF!</definedName>
    <definedName name="PEA">#REF!</definedName>
    <definedName name="PEE">[28]DATA!$N$4:$P$12</definedName>
    <definedName name="PF">#REF!</definedName>
    <definedName name="PG">#REF!</definedName>
    <definedName name="PH">#REF!</definedName>
    <definedName name="PI">#REF!</definedName>
    <definedName name="piiuer" hidden="1">#REF!</definedName>
    <definedName name="pile_s">[15]말뚝지지력산정!$F$116</definedName>
    <definedName name="PIPE">[1]수로단위수량!#REF!</definedName>
    <definedName name="PJ">#REF!</definedName>
    <definedName name="PK">#REF!</definedName>
    <definedName name="PL">#REF!</definedName>
    <definedName name="plc" hidden="1">#REF!</definedName>
    <definedName name="PLC내용" hidden="1">#REF!</definedName>
    <definedName name="PM">#REF!</definedName>
    <definedName name="PN">#REF!</definedName>
    <definedName name="PO">#REF!</definedName>
    <definedName name="POOM">[8]기본DATA!#REF!</definedName>
    <definedName name="POR121175C2054RTSKS15C6LRTHDLRT">#REF!</definedName>
    <definedName name="POR3C37R54C40RTSQLBP2PRTHDLTBDL">[38]조건!#REF!</definedName>
    <definedName name="POR3C41R52C44RTSKS13C5LRTHDLTBD">#REF!</definedName>
    <definedName name="POR3C56R44C76RTSKS15C5LRTHDLTBD">#REF!</definedName>
    <definedName name="POR3C77R61C83RTSKS15C5LRTHDLTBD">[38]조건!#REF!</definedName>
    <definedName name="POR458C2054RTSKS15C6LRTHDLRTM4T">#REF!</definedName>
    <definedName name="POR6C20R55C38RTSKS13C5LRTHDLTBD">#REF!</definedName>
    <definedName name="POR7280C116RTSKS15C6LRTHR26C116">#REF!</definedName>
    <definedName name="POR7C2R55C18RTSKS13C5LRTHDLTBDL">#REF!</definedName>
    <definedName name="POR7C2R58C18RTSKS13C5LRTHDLTBDL">[38]조건!#REF!</definedName>
    <definedName name="POR7C77R72C83RTSKS13C5LRTHDLTBD">#REF!</definedName>
    <definedName name="por840c3542RTsks12c4lRTm1TB0TB5">#REF!</definedName>
    <definedName name="POR8C46R200C54RTSKS13C6LRTHR3C4">#REF!</definedName>
    <definedName name="pp">#REF!,#REF!</definedName>
    <definedName name="PPP" hidden="1">#REF!</definedName>
    <definedName name="PQ">#REF!</definedName>
    <definedName name="pqoeir">#REF!</definedName>
    <definedName name="pr">#REF!</definedName>
    <definedName name="PRC">#REF!</definedName>
    <definedName name="print">#REF!</definedName>
    <definedName name="_xlnm.Print_Area" localSheetId="8">간지산근1!$A$1:$K$22</definedName>
    <definedName name="_xlnm.Print_Area" localSheetId="0">갑지!$A$1:$P$16</definedName>
    <definedName name="_xlnm.Print_Area" localSheetId="5">경비!$A$1:$H$29</definedName>
    <definedName name="_xlnm.Print_Area" localSheetId="1">디자인용역원가계산서!$A$1:$E$17</definedName>
    <definedName name="_xlnm.Print_Area" localSheetId="2">디자인용역원가집계표!$A$1:$H$15</definedName>
    <definedName name="_xlnm.Print_Area" localSheetId="10">'보험(공제)산출'!$A$1:$K$56</definedName>
    <definedName name="_xlnm.Print_Area" localSheetId="6">실시설계총괄!$A$1:$G$16</definedName>
    <definedName name="_xlnm.Print_Area" localSheetId="11">엔지니어링대가및노임!$A$1:$K$19</definedName>
    <definedName name="_xlnm.Print_Area" localSheetId="9">요율산출!$A$1:$T$24</definedName>
    <definedName name="_xlnm.Print_Area" localSheetId="7">용역산근!$A$1:$L$18</definedName>
    <definedName name="_xlnm.Print_Area" localSheetId="3">인건비산출기초!$A$1:$H$22</definedName>
    <definedName name="_xlnm.Print_Area">#REF!</definedName>
    <definedName name="PRINT_AREA_MI">#REF!</definedName>
    <definedName name="PRINT_TILTES">#REF!</definedName>
    <definedName name="PRINT_TIT">#REF!</definedName>
    <definedName name="print_tital">#REF!</definedName>
    <definedName name="print_titiles">[39]내역서!#REF!</definedName>
    <definedName name="PRINT_TITLE">#REF!</definedName>
    <definedName name="_xlnm.Print_Titles">#N/A</definedName>
    <definedName name="PRINT_TITLES_MI">#N/A</definedName>
    <definedName name="PRINT_TITLS">#REF!</definedName>
    <definedName name="PRINT_TITSES">#REF!</definedName>
    <definedName name="printer">#REF!</definedName>
    <definedName name="PRINTER_AREA">#REF!</definedName>
    <definedName name="printer_Titles">#REF!</definedName>
    <definedName name="printer_ttitle">#REF!</definedName>
    <definedName name="PS">#REF!</definedName>
    <definedName name="PS15C4LRTOR5C1R1000C10RTHR3C1R4">#REF!</definedName>
    <definedName name="psie" hidden="1">#REF!</definedName>
    <definedName name="PSKS12C4LRTOR6C73R45C74RTHDLRTM">#REF!</definedName>
    <definedName name="PSKS12C4LRTOR9C1R47C10RTHDLRTM3">#REF!</definedName>
    <definedName name="PSKS15C6LRTOR3C76R62C88RTM1TB0T">#REF!</definedName>
    <definedName name="pspap">#REF!</definedName>
    <definedName name="Psqlbp4lRTOR6C15R45C16RTHDLRTM0">#REF!</definedName>
    <definedName name="Psqlbp4lRTOR6C15R45C16RTHDLRTM7">#REF!</definedName>
    <definedName name="PSS">#REF!</definedName>
    <definedName name="PT">#REF!</definedName>
    <definedName name="PTT">#REF!</definedName>
    <definedName name="PU">#REF!</definedName>
    <definedName name="PUM">[8]기본DATA!#REF!</definedName>
    <definedName name="PUU">#REF!</definedName>
    <definedName name="PV">#REF!</definedName>
    <definedName name="PVC">#REF!</definedName>
    <definedName name="Q" hidden="1">{"'용역비'!$A$4:$C$8"}</definedName>
    <definedName name="q234562456" hidden="1">{"'용역비'!$A$4:$C$8"}</definedName>
    <definedName name="QA" hidden="1">{"'용역비'!$A$4:$C$8"}</definedName>
    <definedName name="qd" hidden="1">{0}</definedName>
    <definedName name="QKF">'[40]Macro(차단기)'!$B$1</definedName>
    <definedName name="qkqh1" hidden="1">{#N/A,#N/A,FALSE,"명세표"}</definedName>
    <definedName name="QLQL">#REF!</definedName>
    <definedName name="qoeio">#REF!</definedName>
    <definedName name="qor" hidden="1">#REF!</definedName>
    <definedName name="qq" hidden="1">{#N/A,#N/A,FALSE,"단가표지"}</definedName>
    <definedName name="QQQ" hidden="1">#REF!</definedName>
    <definedName name="QU">#REF!</definedName>
    <definedName name="qw" hidden="1">{#N/A,#N/A,FALSE,"단가표지"}</definedName>
    <definedName name="QWS" hidden="1">#REF!</definedName>
    <definedName name="QWT">'[27]3련 BOX'!#REF!</definedName>
    <definedName name="qyk" hidden="1">{"'용역비'!$A$4:$C$8"}</definedName>
    <definedName name="rate">#REF!</definedName>
    <definedName name="rate1">#REF!</definedName>
    <definedName name="rcon">#REF!</definedName>
    <definedName name="_xlnm.Recorder">#REF!</definedName>
    <definedName name="REF_6">#REF!</definedName>
    <definedName name="REF_F">#REF!</definedName>
    <definedName name="REF_G">#REF!</definedName>
    <definedName name="REF_H">#REF!</definedName>
    <definedName name="REF_J">#REF!</definedName>
    <definedName name="REF_L">#REF!</definedName>
    <definedName name="REF_O">#REF!</definedName>
    <definedName name="REF_Q">#REF!</definedName>
    <definedName name="REMARK_3">#REF!</definedName>
    <definedName name="RF">BlankMacro1</definedName>
    <definedName name="RH" hidden="1">{"'용역비'!$A$4:$C$8"}</definedName>
    <definedName name="RH.4">#REF!</definedName>
    <definedName name="RH.7">#REF!</definedName>
    <definedName name="RJRJ">BlankMacro1</definedName>
    <definedName name="RJRKJRKJR">BlankMacro1</definedName>
    <definedName name="RL">BlankMacro1</definedName>
    <definedName name="RLTJD">BlankMacro1</definedName>
    <definedName name="RM_D">[8]기본DATA!#REF!</definedName>
    <definedName name="roerdf">#REF!</definedName>
    <definedName name="rp">#REF!</definedName>
    <definedName name="RRR">#REF!</definedName>
    <definedName name="rs">#REF!</definedName>
    <definedName name="RT" hidden="1">{"'용역비'!$A$4:$C$8"}</definedName>
    <definedName name="RTGH" hidden="1">{"'용역비'!$A$4:$C$8"}</definedName>
    <definedName name="rth" hidden="1">{"'용역비'!$A$4:$C$8"}</definedName>
    <definedName name="rtt">#REF!</definedName>
    <definedName name="rty" hidden="1">{"'용역비'!$A$4:$C$8"}</definedName>
    <definedName name="RYUIRYU" hidden="1">{"'용역비'!$A$4:$C$8"}</definedName>
    <definedName name="ryuk" hidden="1">{"'용역비'!$A$4:$C$8"}</definedName>
    <definedName name="s" hidden="1">#REF!</definedName>
    <definedName name="saerad">#REF!</definedName>
    <definedName name="sanch_2">#REF!</definedName>
    <definedName name="sanch_3">#REF!</definedName>
    <definedName name="sanch_4">#REF!</definedName>
    <definedName name="SASL">'[27]3련 BOX'!#REF!</definedName>
    <definedName name="satta">#REF!</definedName>
    <definedName name="sb_공통공사비">#REF!</definedName>
    <definedName name="sb_단위시설별공사비">#REF!</definedName>
    <definedName name="sb_제잡비">#REF!</definedName>
    <definedName name="sb010_가설공사_1">#REF!</definedName>
    <definedName name="sb020_가설공사_2">#REF!</definedName>
    <definedName name="sb030_공통장비비">#REF!</definedName>
    <definedName name="sb040_현장관리비">#REF!</definedName>
    <definedName name="sb050_기타공통비">#REF!</definedName>
    <definedName name="sb101_토공사">#REF!</definedName>
    <definedName name="sb102_지정공사">#REF!</definedName>
    <definedName name="sb103_철근콘크리트공사">#REF!</definedName>
    <definedName name="sb104_철골공사">#REF!</definedName>
    <definedName name="sb105_조적공사">#REF!</definedName>
    <definedName name="sb106_미장공사">#REF!</definedName>
    <definedName name="sb107_방수공사">#REF!</definedName>
    <definedName name="sb108_목공사">#REF!</definedName>
    <definedName name="sb109_금속공사">#REF!</definedName>
    <definedName name="sb110_지붕및홈통공사">#REF!</definedName>
    <definedName name="sb111_문_셔터_부속자재">#REF!</definedName>
    <definedName name="sb112_창_창호추가공사">#REF!</definedName>
    <definedName name="sb113_유리공사">#REF!</definedName>
    <definedName name="sb114_타일및돌공사">#REF!</definedName>
    <definedName name="sb115_도장공사">#REF!</definedName>
    <definedName name="sb116_수장공사_1">#REF!</definedName>
    <definedName name="sb117_수장공사_2">#REF!</definedName>
    <definedName name="sb118_실내설비공사">#REF!</definedName>
    <definedName name="sb201_창고">#REF!</definedName>
    <definedName name="sb202_경비실">#REF!</definedName>
    <definedName name="sb203_기타경비시설">#REF!</definedName>
    <definedName name="sb204_차고">#REF!</definedName>
    <definedName name="sb301_정화조공사">#REF!</definedName>
    <definedName name="sb302_우수맨홀">#REF!</definedName>
    <definedName name="sb303_우수배수관설치">#REF!</definedName>
    <definedName name="sb401_굴취">#REF!</definedName>
    <definedName name="sb402_식재_파종">#REF!</definedName>
    <definedName name="sb403_식재관련_부대공">#REF!</definedName>
    <definedName name="sb404_조경시설물공사">#REF!</definedName>
    <definedName name="sb501_문_문주_설치">#REF!</definedName>
    <definedName name="sb502_울타리_담장설치">#REF!</definedName>
    <definedName name="sb503_기타경계시설">#REF!</definedName>
    <definedName name="sb601_해체_철거공사">#REF!</definedName>
    <definedName name="sb602_보수_및_이전공사">#REF!</definedName>
    <definedName name="SD" hidden="1">{"'용역비'!$A$4:$C$8"}</definedName>
    <definedName name="sdg" hidden="1">#REF!</definedName>
    <definedName name="sdodoisois">#REF!</definedName>
    <definedName name="sdryhj" hidden="1">{"'용역비'!$A$4:$C$8"}</definedName>
    <definedName name="sdtstsdz">#REF!</definedName>
    <definedName name="SE" hidden="1">{"'용역비'!$A$4:$C$8"}</definedName>
    <definedName name="SEP" hidden="1">{#N/A,#N/A,FALSE,"단가표지"}</definedName>
    <definedName name="serts">#REF!</definedName>
    <definedName name="sgfsdfe" hidden="1">#REF!</definedName>
    <definedName name="SGP">#REF!</definedName>
    <definedName name="SHE">#REF!</definedName>
    <definedName name="SHEET56">#REF!</definedName>
    <definedName name="SIL">[21]데이타!$R$23:$S$32</definedName>
    <definedName name="sitdts">#REF!</definedName>
    <definedName name="skdfsk" hidden="1">#REF!</definedName>
    <definedName name="SKEW">#REF!</definedName>
    <definedName name="SKIN">#REF!</definedName>
    <definedName name="skskdbsz">#REF!</definedName>
    <definedName name="SLAB1">#REF!</definedName>
    <definedName name="SLAB2">#REF!</definedName>
    <definedName name="SLAB3">#REF!</definedName>
    <definedName name="SMP">#REF!</definedName>
    <definedName name="SO" hidden="1">#REF!</definedName>
    <definedName name="soidowoe32">#REF!</definedName>
    <definedName name="SPA">#REF!</definedName>
    <definedName name="sr">#REF!,#REF!</definedName>
    <definedName name="srth" hidden="1">{"'용역비'!$A$4:$C$8"}</definedName>
    <definedName name="ss">#REF!</definedName>
    <definedName name="ssddgra">#REF!</definedName>
    <definedName name="sss" hidden="1">#REF!</definedName>
    <definedName name="SSSS">#REF!</definedName>
    <definedName name="ssssssss" hidden="1">#REF!</definedName>
    <definedName name="ST">#REF!</definedName>
    <definedName name="STOWH">'[27]3련 BOX'!#REF!</definedName>
    <definedName name="STS" hidden="1">{"'용역비'!$A$4:$C$8"}</definedName>
    <definedName name="SWH.1">'[27]3련 BOX'!#REF!</definedName>
    <definedName name="SWH.2">'[27]3련 BOX'!#REF!</definedName>
    <definedName name="SWH.3">'[27]3련 BOX'!#REF!</definedName>
    <definedName name="T" hidden="1">{"'용역비'!$A$4:$C$8"}</definedName>
    <definedName name="T._A._B_____공___사">#REF!</definedName>
    <definedName name="TABLE">#REF!</definedName>
    <definedName name="TABLE_14">#REF!</definedName>
    <definedName name="TABLE_15">#REF!</definedName>
    <definedName name="TABLE_2">#REF!</definedName>
    <definedName name="TABLE_23">#REF!</definedName>
    <definedName name="TABLE_24">#REF!</definedName>
    <definedName name="TABLE_25">#REF!</definedName>
    <definedName name="TABLE_26">#REF!</definedName>
    <definedName name="TABLE_27">#REF!</definedName>
    <definedName name="TABLE_28">#REF!</definedName>
    <definedName name="TABLE_29">#REF!</definedName>
    <definedName name="TABLE_30">#REF!</definedName>
    <definedName name="TABLE_31">#REF!</definedName>
    <definedName name="TABLE_32">#REF!</definedName>
    <definedName name="TABLE_33">#REF!</definedName>
    <definedName name="TABLE_34">#REF!</definedName>
    <definedName name="TABLE_35">#REF!</definedName>
    <definedName name="TABLE_36">#REF!</definedName>
    <definedName name="TABLE_37">#REF!</definedName>
    <definedName name="TABLE_38">#REF!</definedName>
    <definedName name="TABLE_39">#REF!</definedName>
    <definedName name="TABLE_40">#REF!</definedName>
    <definedName name="TABLE_41">#REF!</definedName>
    <definedName name="TABLE_42">#REF!</definedName>
    <definedName name="TABLE_43">#REF!</definedName>
    <definedName name="TABLE_44">#REF!</definedName>
    <definedName name="TABLE_45">#REF!</definedName>
    <definedName name="TABLE_46">#REF!</definedName>
    <definedName name="TABLE_47">#REF!</definedName>
    <definedName name="TABLE_48">#REF!</definedName>
    <definedName name="TABLE_49">#REF!</definedName>
    <definedName name="TABLE_50">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K">#REF!</definedName>
    <definedName name="TBM">#REF!</definedName>
    <definedName name="tesbs">#REF!</definedName>
    <definedName name="TEYJ" hidden="1">{"'용역비'!$A$4:$C$8"}</definedName>
    <definedName name="TFUI" hidden="1">{"'용역비'!$A$4:$C$8"}</definedName>
    <definedName name="TG" hidden="1">{0}</definedName>
    <definedName name="TIT">#REF!</definedName>
    <definedName name="TITLE">#REF!</definedName>
    <definedName name="TKH">'[27]3련 BOX'!#REF!</definedName>
    <definedName name="TOB">#REF!</definedName>
    <definedName name="TOH">#REF!</definedName>
    <definedName name="TOLB">#REF!</definedName>
    <definedName name="TOWB">#REF!</definedName>
    <definedName name="TOWH">#REF!</definedName>
    <definedName name="tr" hidden="1">#REF!</definedName>
    <definedName name="TTT">#REF!</definedName>
    <definedName name="TTTT" hidden="1">#REF!</definedName>
    <definedName name="tu" hidden="1">{"'용역비'!$A$4:$C$8"}</definedName>
    <definedName name="tuilol" hidden="1">{"'용역비'!$A$4:$C$8"}</definedName>
    <definedName name="TUIO" hidden="1">{"'용역비'!$A$4:$C$8"}</definedName>
    <definedName name="TUIO.L" hidden="1">{"'용역비'!$A$4:$C$8"}</definedName>
    <definedName name="TUIOTUI" hidden="1">{"'용역비'!$A$4:$C$8"}</definedName>
    <definedName name="TV설비">#REF!</definedName>
    <definedName name="TYB">'[27]3련 BOX'!#REF!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u" hidden="1">{"'용역비'!$A$4:$C$8"}</definedName>
    <definedName name="U" hidden="1">{"'용역비'!$A$4:$C$8"}</definedName>
    <definedName name="UD">[8]기본DATA!#REF!</definedName>
    <definedName name="udst">#REF!</definedName>
    <definedName name="ulo" hidden="1">{"'용역비'!$A$4:$C$8"}</definedName>
    <definedName name="UNIT_1">#REF!</definedName>
    <definedName name="UNIT_3">#REF!</definedName>
    <definedName name="UTI" hidden="1">{"'용역비'!$A$4:$C$8"}</definedName>
    <definedName name="UTIOL" hidden="1">{"'용역비'!$A$4:$C$8"}</definedName>
    <definedName name="uu" hidden="1">{"'용역비'!$A$4:$C$8"}</definedName>
    <definedName name="uyt">[41]설계명세서!#REF!</definedName>
    <definedName name="vcc" hidden="1">{"'용역비'!$A$4:$C$8"}</definedName>
    <definedName name="VIP">[42]!Macro9</definedName>
    <definedName name="VIR">[42]!Macro7</definedName>
    <definedName name="VIS">[42]!Macro9</definedName>
    <definedName name="VVV">#REF!</definedName>
    <definedName name="W">[8]기본DATA!#REF!</definedName>
    <definedName name="WB.1">#REF!</definedName>
    <definedName name="WB.2">#REF!</definedName>
    <definedName name="WB.3">#REF!</definedName>
    <definedName name="WD">[8]기본DATA!#REF!</definedName>
    <definedName name="wesbs">#REF!</definedName>
    <definedName name="WH.1">#REF!</definedName>
    <definedName name="WH.2">#REF!</definedName>
    <definedName name="WH.3">#REF!</definedName>
    <definedName name="WIRE">[8]기본DATA!#REF!</definedName>
    <definedName name="WIRE_1">#REF!</definedName>
    <definedName name="WIRE_3">#REF!</definedName>
    <definedName name="WLQ" hidden="1">{#N/A,#N/A,FALSE,"명세표"}</definedName>
    <definedName name="wm.조골재1" hidden="1">{#N/A,#N/A,FALSE,"조골재"}</definedName>
    <definedName name="woekzd">#REF!</definedName>
    <definedName name="wrn.2번." hidden="1">{#N/A,#N/A,FALSE,"2~8번"}</definedName>
    <definedName name="wrn.test1." hidden="1">{#N/A,#N/A,FALSE,"명세표"}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기성." hidden="1">{#N/A,#N/A,FALSE,"신청통보";#N/A,#N/A,FALSE,"기성확인서";#N/A,#N/A,FALSE,"기성내역서"}</definedName>
    <definedName name="wrn.단가산출서.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시행결의." hidden="1">{#N/A,#N/A,FALSE,"결의서";#N/A,#N/A,FALSE,"내역서";#N/A,#N/A,FALSE,"도급예상";#N/A,#N/A,FALSE,"시방서"}</definedName>
    <definedName name="wrn.업체별._.견적공사명." hidden="1">{"SJ - 기본 보기",#N/A,FALSE,"공사별 외주견적"}</definedName>
    <definedName name="wrn.외주기성." hidden="1">{#N/A,#N/A,FALSE,"신청통보";#N/A,#N/A,FALSE,"기성확인서";#N/A,#N/A,FALSE,"기성내역서"}</definedName>
    <definedName name="wrn.운반시간." hidden="1">{#N/A,#N/A,FALSE,"운반시간"}</definedName>
    <definedName name="wrn.이정표." hidden="1">{#N/A,#N/A,FALSE,"이정표"}</definedName>
    <definedName name="wrn.전열선출서." hidden="1">{#N/A,#N/A,FALSE,"전열산출서"}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포장단가." hidden="1">{#N/A,#N/A,FALSE,"포장단가"}</definedName>
    <definedName name="wrn.표지목차." hidden="1">{#N/A,#N/A,FALSE,"표지목차"}</definedName>
    <definedName name="wrn.혼합골재." hidden="1">{#N/A,#N/A,FALSE,"혼합골재"}</definedName>
    <definedName name="wrn.황금동." hidden="1">{#N/A,#N/A,FALSE,"단면 제원"}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T">#REF!</definedName>
    <definedName name="wuy" hidden="1">{"'용역비'!$A$4:$C$8"}</definedName>
    <definedName name="WW">#REF!</definedName>
    <definedName name="X">'[43]3.하중산정4.지지력'!#REF!</definedName>
    <definedName name="X9701D_일위대가_List">#REF!</definedName>
    <definedName name="XX">#REF!</definedName>
    <definedName name="xxx">#REF!</definedName>
    <definedName name="XXXXXX" hidden="1">{"'공사부문'!$A$6:$A$32"}</definedName>
    <definedName name="y" hidden="1">{"'용역비'!$A$4:$C$8"}</definedName>
    <definedName name="YA">#REF!</definedName>
    <definedName name="YD">[8]기본DATA!#REF!</definedName>
    <definedName name="YFU" hidden="1">{"'용역비'!$A$4:$C$8"}</definedName>
    <definedName name="YH">'[27]3련 BOX'!#REF!</definedName>
    <definedName name="YL" hidden="1">{"'용역비'!$A$4:$C$8"}</definedName>
    <definedName name="yu" hidden="1">{"'용역비'!$A$4:$C$8"}</definedName>
    <definedName name="YUK" hidden="1">{"'용역비'!$A$4:$C$8"}</definedName>
    <definedName name="YUKOI" hidden="1">{"'용역비'!$A$4:$C$8"}</definedName>
    <definedName name="yy">BlankMacro1</definedName>
    <definedName name="yyy" hidden="1">[44]수량산출!$A$1:$A$8561</definedName>
    <definedName name="Z">#REF!</definedName>
    <definedName name="za" hidden="1">#REF!</definedName>
    <definedName name="ZP">#REF!</definedName>
    <definedName name="zzsszz">#REF!</definedName>
    <definedName name="σCK__160">[1]수로단위수량!#REF!</definedName>
    <definedName name="σCK__210">[1]수로단위수량!#REF!</definedName>
    <definedName name="σCK__240">[1]수로단위수량!#REF!</definedName>
    <definedName name="φ_100">[1]수로단위수량!#REF!</definedName>
    <definedName name="ㄱ" hidden="1">{"'용역비'!$A$4:$C$8"}</definedName>
    <definedName name="ㄱ1">#REF!</definedName>
    <definedName name="ㄱ2">#REF!</definedName>
    <definedName name="ㄱ3">#REF!</definedName>
    <definedName name="ㄱ4">#REF!</definedName>
    <definedName name="ㄱ5">#REF!</definedName>
    <definedName name="ㄱ6">#REF!</definedName>
    <definedName name="ㄱ7">#REF!</definedName>
    <definedName name="ㄱ8">#REF!</definedName>
    <definedName name="ㄱㄱ" hidden="1">{"'용역비'!$A$4:$C$8"}</definedName>
    <definedName name="ㄱㄱㄱ" hidden="1">{"'용역비'!$A$4:$C$8"}</definedName>
    <definedName name="ㄱㄱㄱㄱㄱ" hidden="1">{"'용역비'!$A$4:$C$8"}</definedName>
    <definedName name="ㄱㄱㄱㄱㄱㄱ" hidden="1">{"'용역비'!$A$4:$C$8"}</definedName>
    <definedName name="ㄱㄷ">#REF!</definedName>
    <definedName name="ㄱㅈㅎ" hidden="1">#REF!</definedName>
    <definedName name="ㄱㅎ" hidden="1">{"'용역비'!$A$4:$C$8"}</definedName>
    <definedName name="가">#REF!</definedName>
    <definedName name="가로등">[0]!가로등</definedName>
    <definedName name="가로등입력">[0]!가로등입력</definedName>
    <definedName name="가설경비">#REF!</definedName>
    <definedName name="가설공사">#REF!</definedName>
    <definedName name="가설공사비">#REF!</definedName>
    <definedName name="가설노무비">#REF!</definedName>
    <definedName name="가설재료비">#REF!</definedName>
    <definedName name="가시나무R4">[45]데이타!$E$2</definedName>
    <definedName name="가시나무R5">[45]데이타!$E$3</definedName>
    <definedName name="가시나무R6">[45]데이타!$E$4</definedName>
    <definedName name="가시나무R8">[45]데이타!$E$5</definedName>
    <definedName name="가아" hidden="1">[46]수량산출!#REF!</definedName>
    <definedName name="가이즈까향1204">[45]데이타!$E$6</definedName>
    <definedName name="가이즈까향1505">[45]데이타!$E$7</definedName>
    <definedName name="가이즈까향2006">[45]데이타!$E$8</definedName>
    <definedName name="가이즈까향2008">[45]데이타!$E$9</definedName>
    <definedName name="가이즈까향2510">[45]데이타!$E$10</definedName>
    <definedName name="가제당경비">#REF!</definedName>
    <definedName name="가제당노무비">#REF!</definedName>
    <definedName name="가제당재료비">#REF!</definedName>
    <definedName name="가중나무B10">[45]데이타!$E$19</definedName>
    <definedName name="가중나무B4">[45]데이타!$E$15</definedName>
    <definedName name="가중나무B5">[45]데이타!$E$16</definedName>
    <definedName name="가중나무B6">[45]데이타!$E$17</definedName>
    <definedName name="가중나무B8">[45]데이타!$E$18</definedName>
    <definedName name="간" hidden="1">{#N/A,#N/A,FALSE,"포장단가"}</definedName>
    <definedName name="간노">#REF!</definedName>
    <definedName name="간접경비">#REF!</definedName>
    <definedName name="간접노무비">#REF!</definedName>
    <definedName name="간지">[0]!간지</definedName>
    <definedName name="간지2">[47]간지!#REF!</definedName>
    <definedName name="감R10">[45]데이타!$E$24</definedName>
    <definedName name="감R12">[45]데이타!$E$25</definedName>
    <definedName name="감R15">[45]데이타!$E$26</definedName>
    <definedName name="감R5">[45]데이타!$E$20</definedName>
    <definedName name="감R6">[45]데이타!$E$21</definedName>
    <definedName name="감R7">[45]데이타!$E$22</definedName>
    <definedName name="감R8">[45]데이타!$E$23</definedName>
    <definedName name="갑지" hidden="1">#REF!</definedName>
    <definedName name="강아지" hidden="1">#REF!</definedName>
    <definedName name="개">#REF!</definedName>
    <definedName name="개_보_수_증_축_공_사_비">[48]정공공사!#REF!</definedName>
    <definedName name="개나리12">[45]데이타!$E$31</definedName>
    <definedName name="개나리3">[45]데이타!$E$27</definedName>
    <definedName name="개나리5">[45]데이타!$E$28</definedName>
    <definedName name="개나리7">[45]데이타!$E$29</definedName>
    <definedName name="개나리9">[45]데이타!$E$30</definedName>
    <definedName name="개쉬땅1204">[45]데이타!$E$32</definedName>
    <definedName name="개쉬땅1506">[45]데이타!$E$33</definedName>
    <definedName name="개요2">[48]정공공사!#REF!</definedName>
    <definedName name="거푸집">[1]수로단위수량!#REF!</definedName>
    <definedName name="거푸집설치">#REF!</definedName>
    <definedName name="거ㅏ" hidden="1">[49]수량산출!$A$3:$H$8539</definedName>
    <definedName name="건명">#REF!</definedName>
    <definedName name="건축공사">'[50]내역서 제출'!#REF!</definedName>
    <definedName name="겨" hidden="1">{"'용역비'!$A$4:$C$8"}</definedName>
    <definedName name="겨산">#REF!</definedName>
    <definedName name="견적" hidden="1">[51]내역서1999.8최종!$A$1:$A$2438</definedName>
    <definedName name="견적의뢰" hidden="1">{#N/A,#N/A,FALSE,"신청통보";#N/A,#N/A,FALSE,"기성확인서";#N/A,#N/A,FALSE,"기성내역서"}</definedName>
    <definedName name="결__과">[1]수로단위수량!#REF!</definedName>
    <definedName name="결재" hidden="1">{#N/A,#N/A,FALSE,"포장단가"}</definedName>
    <definedName name="겹동백1002">[45]데이타!$E$145</definedName>
    <definedName name="겹동백1204">[45]데이타!$E$146</definedName>
    <definedName name="겹동백1506">[45]데이타!$E$147</definedName>
    <definedName name="겹벗R6">[45]데이타!$E$34</definedName>
    <definedName name="겹벗R8">[45]데이타!$E$35</definedName>
    <definedName name="겹철쭉0304">[45]데이타!$E$36</definedName>
    <definedName name="겹철쭉0506">[45]데이타!$E$37</definedName>
    <definedName name="겹철쭉0608">[45]데이타!$E$38</definedName>
    <definedName name="겹철쭉0810">[45]데이타!$E$39</definedName>
    <definedName name="겹철쭉0812">[45]데이타!$E$40</definedName>
    <definedName name="경계석설치">#REF!</definedName>
    <definedName name="경비">#REF!</definedName>
    <definedName name="경비2">[52]일위대가표!#REF!</definedName>
    <definedName name="경비집계" hidden="1">{"'용역비'!$A$4:$C$8"}</definedName>
    <definedName name="경운기" hidden="1">{#N/A,#N/A,FALSE,"포장단가"}</definedName>
    <definedName name="계">#REF!</definedName>
    <definedName name="계수B5">[45]데이타!$E$41</definedName>
    <definedName name="계수B6">[45]데이타!$E$42</definedName>
    <definedName name="계수B8">[45]데이타!$E$43</definedName>
    <definedName name="계약단가">#REF!</definedName>
    <definedName name="고광3">[45]데이타!$E$44</definedName>
    <definedName name="고광5">[45]데이타!$E$45</definedName>
    <definedName name="고급">[53]상세!$G$24</definedName>
    <definedName name="고급기술">#REF!</definedName>
    <definedName name="고급기술자">#REF!</definedName>
    <definedName name="고급전체">#REF!</definedName>
    <definedName name="고능">#REF!</definedName>
    <definedName name="고배">#REF!</definedName>
    <definedName name="고배단가2">#REF!</definedName>
    <definedName name="고보">#REF!</definedName>
    <definedName name="고술">#REF!</definedName>
    <definedName name="고압">#REF!</definedName>
    <definedName name="고재단가">#REF!</definedName>
    <definedName name="곤도라">#REF!</definedName>
    <definedName name="골재.시멘트집꼐" hidden="1">#REF!</definedName>
    <definedName name="골조공사">#REF!</definedName>
    <definedName name="골조상진">#REF!</definedName>
    <definedName name="골조우장">#REF!</definedName>
    <definedName name="곰솔2508">[54]데이타!$E$46</definedName>
    <definedName name="곰솔3010">[45]데이타!$E$47</definedName>
    <definedName name="곰솔R10">[45]데이타!$E$48</definedName>
    <definedName name="곰솔R12">[45]데이타!$E$49</definedName>
    <definedName name="곰솔R15">[45]데이타!$E$50</definedName>
    <definedName name="공">#REF!</definedName>
    <definedName name="공______사______명">#REF!</definedName>
    <definedName name="공___사____원____가">#REF!</definedName>
    <definedName name="공_종">[1]수로단위수량!#REF!</definedName>
    <definedName name="공_종_명">#REF!</definedName>
    <definedName name="공고공람비">[55]직접경비!#REF!</definedName>
    <definedName name="공구">[0]!공구</definedName>
    <definedName name="공급가액">#REF!</definedName>
    <definedName name="공사">[56]설계명세서!#REF!</definedName>
    <definedName name="공사명">#REF!</definedName>
    <definedName name="공사명____2001._도시고속도로_터널_지하차도_전기공사">#REF!</definedName>
    <definedName name="공사비">#REF!</definedName>
    <definedName name="공사원가명세서">#REF!</definedName>
    <definedName name="공사원가명세서분석표1">[57]경산!#REF!</definedName>
    <definedName name="공일">#REF!</definedName>
    <definedName name="공정">[0]!공정</definedName>
    <definedName name="공정량">#REF!</definedName>
    <definedName name="공종명">#REF!</definedName>
    <definedName name="관급">#REF!,#REF!,#REF!</definedName>
    <definedName name="관급단가">#REF!</definedName>
    <definedName name="관급자재">#REF!</definedName>
    <definedName name="관급자재비">#REF!</definedName>
    <definedName name="관로조서">#REF!</definedName>
    <definedName name="관로터파기">[58]!돌아가기</definedName>
    <definedName name="광나무1003">[45]데이타!$E$51</definedName>
    <definedName name="광나무1203">[45]데이타!$E$52</definedName>
    <definedName name="광나무1506">[45]데이타!$E$53</definedName>
    <definedName name="광편백0405">[45]데이타!$E$153</definedName>
    <definedName name="광편백0507">[45]데이타!$E$154</definedName>
    <definedName name="광편백0509">[45]데이타!$E$155</definedName>
    <definedName name="교대공" hidden="1">{#N/A,#N/A,FALSE,"단면 제원"}</definedName>
    <definedName name="교육">[55]직접인건비!#REF!</definedName>
    <definedName name="교통">[55]직접인건비!#REF!</definedName>
    <definedName name="구" hidden="1">[5]중기비!#REF!</definedName>
    <definedName name="구상나무1505">[45]데이타!$E$69</definedName>
    <definedName name="구상나무2008">[45]데이타!$E$70</definedName>
    <definedName name="구상나무2510">[45]데이타!$E$71</definedName>
    <definedName name="구상나무3012">[45]데이타!$E$72</definedName>
    <definedName name="권">BlankMacro1</definedName>
    <definedName name="그래픽">[59]견적을지!#REF!</definedName>
    <definedName name="금송1006">[45]데이타!$E$73</definedName>
    <definedName name="금송1208">[45]데이타!$E$74</definedName>
    <definedName name="금송1510">[45]데이타!$E$75</definedName>
    <definedName name="기">#N/A</definedName>
    <definedName name="기경186.1">#REF!</definedName>
    <definedName name="기경187.1">#REF!</definedName>
    <definedName name="기경188.1">#REF!</definedName>
    <definedName name="기경189.1">#REF!</definedName>
    <definedName name="기경19.1">#REF!</definedName>
    <definedName name="기경190.1">#REF!</definedName>
    <definedName name="기경191.1">#REF!</definedName>
    <definedName name="기경192">#REF!</definedName>
    <definedName name="기경192.1">#REF!</definedName>
    <definedName name="기경193">#REF!</definedName>
    <definedName name="기경193.1">#REF!</definedName>
    <definedName name="기경194">#REF!</definedName>
    <definedName name="기경194.1">#REF!</definedName>
    <definedName name="기경195">#REF!</definedName>
    <definedName name="기경195.1">#REF!</definedName>
    <definedName name="기경196">#REF!</definedName>
    <definedName name="기경196.1">#REF!</definedName>
    <definedName name="기경197">#REF!</definedName>
    <definedName name="기경197.1">#REF!</definedName>
    <definedName name="기경198">#REF!</definedName>
    <definedName name="기경198.1">#REF!</definedName>
    <definedName name="기경199">#REF!</definedName>
    <definedName name="기경199.1">#REF!</definedName>
    <definedName name="기경2">#REF!</definedName>
    <definedName name="기경2.1">#REF!</definedName>
    <definedName name="기경20">#REF!</definedName>
    <definedName name="기경20.1">#REF!</definedName>
    <definedName name="기경200">#REF!</definedName>
    <definedName name="기경200.1">#REF!</definedName>
    <definedName name="기경201">#REF!</definedName>
    <definedName name="기경201.1">#REF!</definedName>
    <definedName name="기경202">#REF!</definedName>
    <definedName name="기경202.1">#REF!</definedName>
    <definedName name="기경203">#REF!</definedName>
    <definedName name="기경203.1">#REF!</definedName>
    <definedName name="기경204">#REF!</definedName>
    <definedName name="기경204.1">#REF!</definedName>
    <definedName name="기경205">#REF!</definedName>
    <definedName name="기경205.1">#REF!</definedName>
    <definedName name="기경206">#REF!</definedName>
    <definedName name="기경206.1">#REF!</definedName>
    <definedName name="기경207">#REF!</definedName>
    <definedName name="기경207.1">#REF!</definedName>
    <definedName name="기경208">#REF!</definedName>
    <definedName name="기경208.1">#REF!</definedName>
    <definedName name="기경209">#REF!</definedName>
    <definedName name="기경209.1">#REF!</definedName>
    <definedName name="기경21">#REF!</definedName>
    <definedName name="기경21.1">#REF!</definedName>
    <definedName name="기경210">#REF!</definedName>
    <definedName name="기경210.1">#REF!</definedName>
    <definedName name="기경211">#REF!</definedName>
    <definedName name="기경211.1">#REF!</definedName>
    <definedName name="기경212">#REF!</definedName>
    <definedName name="기경212.1">#REF!</definedName>
    <definedName name="기경213">#REF!</definedName>
    <definedName name="기경213.1">#REF!</definedName>
    <definedName name="기경214">#REF!</definedName>
    <definedName name="기경214.1">#REF!</definedName>
    <definedName name="기경215">#REF!</definedName>
    <definedName name="기경215.1">#REF!</definedName>
    <definedName name="기경216">#REF!</definedName>
    <definedName name="기경216.1">#REF!</definedName>
    <definedName name="기경217">#REF!</definedName>
    <definedName name="기경217.1">#REF!</definedName>
    <definedName name="기경218">#REF!</definedName>
    <definedName name="기경218.1">#REF!</definedName>
    <definedName name="기경219">#REF!</definedName>
    <definedName name="기경219.1">#REF!</definedName>
    <definedName name="기경22">#REF!</definedName>
    <definedName name="기경22.1">#REF!</definedName>
    <definedName name="기경220">#REF!</definedName>
    <definedName name="기경220.1">#REF!</definedName>
    <definedName name="기경221">#REF!</definedName>
    <definedName name="기경221.1">#REF!</definedName>
    <definedName name="기경222">#REF!</definedName>
    <definedName name="기경222.1">#REF!</definedName>
    <definedName name="기경223">#REF!</definedName>
    <definedName name="기경223.1">#REF!</definedName>
    <definedName name="기경224">#REF!</definedName>
    <definedName name="기경224.1">#REF!</definedName>
    <definedName name="기경225">#REF!</definedName>
    <definedName name="기경225.1">#REF!</definedName>
    <definedName name="기경226">#REF!</definedName>
    <definedName name="기경226.1">#REF!</definedName>
    <definedName name="기경227">#REF!</definedName>
    <definedName name="기경227.1">#REF!</definedName>
    <definedName name="기경228">#REF!</definedName>
    <definedName name="기경228.1">#REF!</definedName>
    <definedName name="기경229">#REF!</definedName>
    <definedName name="기경229.1">#REF!</definedName>
    <definedName name="기경23">#REF!</definedName>
    <definedName name="기경23.1">#REF!</definedName>
    <definedName name="기경230">#REF!</definedName>
    <definedName name="기경230.1">#REF!</definedName>
    <definedName name="기경231">#REF!</definedName>
    <definedName name="기경231.1">#REF!</definedName>
    <definedName name="기경232">#REF!</definedName>
    <definedName name="기경232.1">#REF!</definedName>
    <definedName name="기경233">#REF!</definedName>
    <definedName name="기경233.1">#REF!</definedName>
    <definedName name="기경234">#REF!</definedName>
    <definedName name="기경234.1">#REF!</definedName>
    <definedName name="기경235">#REF!</definedName>
    <definedName name="기경235.1">#REF!</definedName>
    <definedName name="기경236">#REF!</definedName>
    <definedName name="기경236.1">#REF!</definedName>
    <definedName name="기경237">#REF!</definedName>
    <definedName name="기경237.1">#REF!</definedName>
    <definedName name="기경238">#REF!</definedName>
    <definedName name="기경238.1">#REF!</definedName>
    <definedName name="기경239">#REF!</definedName>
    <definedName name="기경239.1">#REF!</definedName>
    <definedName name="기경24">#REF!</definedName>
    <definedName name="기경24.1">#REF!</definedName>
    <definedName name="기경240">#REF!</definedName>
    <definedName name="기경240.1">#REF!</definedName>
    <definedName name="기경241">#REF!</definedName>
    <definedName name="기경241.1">#REF!</definedName>
    <definedName name="기경242">#REF!</definedName>
    <definedName name="기경242.1">#REF!</definedName>
    <definedName name="기경243">#REF!</definedName>
    <definedName name="기경243.1">#REF!</definedName>
    <definedName name="기경244">#REF!</definedName>
    <definedName name="기경244.1">#REF!</definedName>
    <definedName name="기경245">#REF!</definedName>
    <definedName name="기경245.1">#REF!</definedName>
    <definedName name="기경246">#REF!</definedName>
    <definedName name="기경246.1">#REF!</definedName>
    <definedName name="기경247">#REF!</definedName>
    <definedName name="기경247.1">#REF!</definedName>
    <definedName name="기경248">#REF!</definedName>
    <definedName name="기경248.1">#REF!</definedName>
    <definedName name="기경249">#REF!</definedName>
    <definedName name="기경249.1">#REF!</definedName>
    <definedName name="기경25">#REF!</definedName>
    <definedName name="기경25.1">#REF!</definedName>
    <definedName name="기경250">#REF!</definedName>
    <definedName name="기경250.1">#REF!</definedName>
    <definedName name="기경251">#REF!</definedName>
    <definedName name="기경251.1">#REF!</definedName>
    <definedName name="기경252">#REF!</definedName>
    <definedName name="기경252.1">#REF!</definedName>
    <definedName name="기경253">#REF!</definedName>
    <definedName name="기경253.1">#REF!</definedName>
    <definedName name="기경254">#REF!</definedName>
    <definedName name="기경254.1">#REF!</definedName>
    <definedName name="기경255">#REF!</definedName>
    <definedName name="기경255.1">#REF!</definedName>
    <definedName name="기경256">#REF!</definedName>
    <definedName name="기경256.1">#REF!</definedName>
    <definedName name="기경257">#REF!</definedName>
    <definedName name="기경257.1">#REF!</definedName>
    <definedName name="기경258">#REF!</definedName>
    <definedName name="기경258.1">#REF!</definedName>
    <definedName name="기경259">#REF!</definedName>
    <definedName name="기경259.1">#REF!</definedName>
    <definedName name="기경26">#REF!</definedName>
    <definedName name="기경26.1">#REF!</definedName>
    <definedName name="기경260">#REF!</definedName>
    <definedName name="기경260.1">#REF!</definedName>
    <definedName name="기경261">#REF!</definedName>
    <definedName name="기경261.1">#REF!</definedName>
    <definedName name="기경262">#REF!</definedName>
    <definedName name="기경262.1">#REF!</definedName>
    <definedName name="기경263">#REF!</definedName>
    <definedName name="기경263.1">#REF!</definedName>
    <definedName name="기경264">#REF!</definedName>
    <definedName name="기경264.1">#REF!</definedName>
    <definedName name="기경265">#REF!</definedName>
    <definedName name="기경265.1">#REF!</definedName>
    <definedName name="기경266">#REF!</definedName>
    <definedName name="기경266.1">#REF!</definedName>
    <definedName name="기경267">#REF!</definedName>
    <definedName name="기경267.1">#REF!</definedName>
    <definedName name="기경268">#REF!</definedName>
    <definedName name="기경268.1">#REF!</definedName>
    <definedName name="기경269">#REF!</definedName>
    <definedName name="기경269.1">#REF!</definedName>
    <definedName name="기경27">#REF!</definedName>
    <definedName name="기경27.1">#REF!</definedName>
    <definedName name="기경270">#REF!</definedName>
    <definedName name="기경270.1">#REF!</definedName>
    <definedName name="기경271">#REF!</definedName>
    <definedName name="기경271.1">#REF!</definedName>
    <definedName name="기경272">#REF!</definedName>
    <definedName name="기경272.1">#REF!</definedName>
    <definedName name="기경273">#REF!</definedName>
    <definedName name="기경273.1">#REF!</definedName>
    <definedName name="기경274">#REF!</definedName>
    <definedName name="기경274.1">#REF!</definedName>
    <definedName name="기경275">#REF!</definedName>
    <definedName name="기경275.1">#REF!</definedName>
    <definedName name="기경276">#REF!</definedName>
    <definedName name="기경276.1">#REF!</definedName>
    <definedName name="기경277">#REF!</definedName>
    <definedName name="기경277.1">#REF!</definedName>
    <definedName name="기경278">#REF!</definedName>
    <definedName name="기경278.1">#REF!</definedName>
    <definedName name="기경279">#REF!</definedName>
    <definedName name="기경279.1">#REF!</definedName>
    <definedName name="기경28">#REF!</definedName>
    <definedName name="기경28.1">#REF!</definedName>
    <definedName name="기경280">#REF!</definedName>
    <definedName name="기경280.1">#REF!</definedName>
    <definedName name="기경281">#REF!</definedName>
    <definedName name="기경281.1">#REF!</definedName>
    <definedName name="기경282">#REF!</definedName>
    <definedName name="기경282.1">#REF!</definedName>
    <definedName name="기경283">#REF!</definedName>
    <definedName name="기경283.1">#REF!</definedName>
    <definedName name="기경284">#REF!</definedName>
    <definedName name="기경284.1">#REF!</definedName>
    <definedName name="기경285">#REF!</definedName>
    <definedName name="기경285.1">#REF!</definedName>
    <definedName name="기경286">#REF!</definedName>
    <definedName name="기경286.1">#REF!</definedName>
    <definedName name="기경287">#REF!</definedName>
    <definedName name="기경287.1">#REF!</definedName>
    <definedName name="기경288">#REF!</definedName>
    <definedName name="기경288.1">#REF!</definedName>
    <definedName name="기경289">#REF!</definedName>
    <definedName name="기경289.1">#REF!</definedName>
    <definedName name="기경29">#REF!</definedName>
    <definedName name="기경29.1">#REF!</definedName>
    <definedName name="기경290">#REF!</definedName>
    <definedName name="기경290.1">#REF!</definedName>
    <definedName name="기경291">#REF!</definedName>
    <definedName name="기경291.1">#REF!</definedName>
    <definedName name="기경292">#REF!</definedName>
    <definedName name="기경292.1">#REF!</definedName>
    <definedName name="기경293">#REF!</definedName>
    <definedName name="기경293.1">#REF!</definedName>
    <definedName name="기경294">#REF!</definedName>
    <definedName name="기경294.1">#REF!</definedName>
    <definedName name="기경295">#REF!</definedName>
    <definedName name="기경295.1">#REF!</definedName>
    <definedName name="기경296">#REF!</definedName>
    <definedName name="기경296.1">#REF!</definedName>
    <definedName name="기경297">#REF!</definedName>
    <definedName name="기경297.1">#REF!</definedName>
    <definedName name="기경298">#REF!</definedName>
    <definedName name="기경298.1">#REF!</definedName>
    <definedName name="기경299">#REF!</definedName>
    <definedName name="기경299.1">#REF!</definedName>
    <definedName name="기경3">#REF!</definedName>
    <definedName name="기경3.1">#REF!</definedName>
    <definedName name="기경30">#REF!</definedName>
    <definedName name="기경30.1">#REF!</definedName>
    <definedName name="기경300">#REF!</definedName>
    <definedName name="기경300.1">#REF!</definedName>
    <definedName name="기경301">#REF!</definedName>
    <definedName name="기경301.1">#REF!</definedName>
    <definedName name="기경302">#REF!</definedName>
    <definedName name="기경302.1">#REF!</definedName>
    <definedName name="기경303">#REF!</definedName>
    <definedName name="기경303.1">#REF!</definedName>
    <definedName name="기경304">#REF!</definedName>
    <definedName name="기경304.1">#REF!</definedName>
    <definedName name="기경305">#REF!</definedName>
    <definedName name="기경305.1">#REF!</definedName>
    <definedName name="기경306">#REF!</definedName>
    <definedName name="기경306.1">#REF!</definedName>
    <definedName name="기경307">#REF!</definedName>
    <definedName name="기경307.1">#REF!</definedName>
    <definedName name="기경308">#REF!</definedName>
    <definedName name="기경308.1">#REF!</definedName>
    <definedName name="기경309">#REF!</definedName>
    <definedName name="기경309.1">#REF!</definedName>
    <definedName name="기경31">#REF!</definedName>
    <definedName name="기경31.1">#REF!</definedName>
    <definedName name="기경310">#REF!</definedName>
    <definedName name="기경310.1">#REF!</definedName>
    <definedName name="기경311">#REF!</definedName>
    <definedName name="기경311.1">#REF!</definedName>
    <definedName name="기경312">#REF!</definedName>
    <definedName name="기경312.1">#REF!</definedName>
    <definedName name="기경313">#REF!</definedName>
    <definedName name="기경313.1">#REF!</definedName>
    <definedName name="기경314">#REF!</definedName>
    <definedName name="기경314.1">#REF!</definedName>
    <definedName name="기경315">#REF!</definedName>
    <definedName name="기경315.1">#REF!</definedName>
    <definedName name="기경316">#REF!</definedName>
    <definedName name="기경316.1">#REF!</definedName>
    <definedName name="기경317">#REF!</definedName>
    <definedName name="기경317.1">#REF!</definedName>
    <definedName name="기경318">#REF!</definedName>
    <definedName name="기경318.1">#REF!</definedName>
    <definedName name="기경319">#REF!</definedName>
    <definedName name="기경319.1">#REF!</definedName>
    <definedName name="기경32">#REF!</definedName>
    <definedName name="기경32.1">#REF!</definedName>
    <definedName name="기경320">#REF!</definedName>
    <definedName name="기경320.1">#REF!</definedName>
    <definedName name="기경321">#REF!</definedName>
    <definedName name="기경321.1">#REF!</definedName>
    <definedName name="기경322">#REF!</definedName>
    <definedName name="기경322.1">#REF!</definedName>
    <definedName name="기경323">#REF!</definedName>
    <definedName name="기경323.1">#REF!</definedName>
    <definedName name="기경324">#REF!</definedName>
    <definedName name="기경324.1">#REF!</definedName>
    <definedName name="기경325">#REF!</definedName>
    <definedName name="기경325.1">#REF!</definedName>
    <definedName name="기경326">#REF!</definedName>
    <definedName name="기경326.1">#REF!</definedName>
    <definedName name="기경327">#REF!</definedName>
    <definedName name="기경327.1">#REF!</definedName>
    <definedName name="기경328">#REF!</definedName>
    <definedName name="기경328.1">#REF!</definedName>
    <definedName name="기경329">#REF!</definedName>
    <definedName name="기경329.1">#REF!</definedName>
    <definedName name="기경33">#REF!</definedName>
    <definedName name="기경33.1">#REF!</definedName>
    <definedName name="기경330">#REF!</definedName>
    <definedName name="기경330.1">#REF!</definedName>
    <definedName name="기경331">#REF!</definedName>
    <definedName name="기경331.1">#REF!</definedName>
    <definedName name="기경332">#REF!</definedName>
    <definedName name="기경332.1">#REF!</definedName>
    <definedName name="기경333">#REF!</definedName>
    <definedName name="기경333.1">#REF!</definedName>
    <definedName name="기경334">#REF!</definedName>
    <definedName name="기경334.1">#REF!</definedName>
    <definedName name="기경335">#REF!</definedName>
    <definedName name="기경335.1">#REF!</definedName>
    <definedName name="기경336">#REF!</definedName>
    <definedName name="기경336.1">#REF!</definedName>
    <definedName name="기경337">#REF!</definedName>
    <definedName name="기경337.1">#REF!</definedName>
    <definedName name="기경338">#REF!</definedName>
    <definedName name="기경338.1">#REF!</definedName>
    <definedName name="기경339">#REF!</definedName>
    <definedName name="기경339.1">#REF!</definedName>
    <definedName name="기경34">#REF!</definedName>
    <definedName name="기경34.1">#REF!</definedName>
    <definedName name="기경340">#REF!</definedName>
    <definedName name="기경340.1">#REF!</definedName>
    <definedName name="기경341">#REF!</definedName>
    <definedName name="기경341.1">#REF!</definedName>
    <definedName name="기경342">#REF!</definedName>
    <definedName name="기경342.1">#REF!</definedName>
    <definedName name="기경343">#REF!</definedName>
    <definedName name="기경343.1">#REF!</definedName>
    <definedName name="기경344">#REF!</definedName>
    <definedName name="기경344.1">#REF!</definedName>
    <definedName name="기경345">#REF!</definedName>
    <definedName name="기경345.1">#REF!</definedName>
    <definedName name="기경346">#REF!</definedName>
    <definedName name="기경346.1">#REF!</definedName>
    <definedName name="기경347">#REF!</definedName>
    <definedName name="기경347.1">#REF!</definedName>
    <definedName name="기경348">#REF!</definedName>
    <definedName name="기경348.1">#REF!</definedName>
    <definedName name="기경349">#REF!</definedName>
    <definedName name="기경349.1">#REF!</definedName>
    <definedName name="기경35">#REF!</definedName>
    <definedName name="기경35.1">#REF!</definedName>
    <definedName name="기경350">#REF!</definedName>
    <definedName name="기경350.1">#REF!</definedName>
    <definedName name="기경351">#REF!</definedName>
    <definedName name="기경351.1">#REF!</definedName>
    <definedName name="기경352">#REF!</definedName>
    <definedName name="기경352.1">#REF!</definedName>
    <definedName name="기경353">#REF!</definedName>
    <definedName name="기경353.1">#REF!</definedName>
    <definedName name="기경354">#REF!</definedName>
    <definedName name="기경354.1">#REF!</definedName>
    <definedName name="기경355">#REF!</definedName>
    <definedName name="기경355.1">#REF!</definedName>
    <definedName name="기경356">#REF!</definedName>
    <definedName name="기경356.1">#REF!</definedName>
    <definedName name="기경357">#REF!</definedName>
    <definedName name="기경357.1">#REF!</definedName>
    <definedName name="기경358">#REF!</definedName>
    <definedName name="기경358.1">#REF!</definedName>
    <definedName name="기경359">#REF!</definedName>
    <definedName name="기경359.1">#REF!</definedName>
    <definedName name="기경36">#REF!</definedName>
    <definedName name="기경36.1">#REF!</definedName>
    <definedName name="기경360">#REF!</definedName>
    <definedName name="기경360.1">#REF!</definedName>
    <definedName name="기경361">#REF!</definedName>
    <definedName name="기경361.1">#REF!</definedName>
    <definedName name="기경362">#REF!</definedName>
    <definedName name="기경362.1">#REF!</definedName>
    <definedName name="기경363">#REF!</definedName>
    <definedName name="기경363.1">#REF!</definedName>
    <definedName name="기경364">#REF!</definedName>
    <definedName name="기경364.1">#REF!</definedName>
    <definedName name="기경365">#REF!</definedName>
    <definedName name="기경365.1">#REF!</definedName>
    <definedName name="기경366">#REF!</definedName>
    <definedName name="기경366.1">#REF!</definedName>
    <definedName name="기경367">#REF!</definedName>
    <definedName name="기경367.1">#REF!</definedName>
    <definedName name="기경368">#REF!</definedName>
    <definedName name="기경368.1">#REF!</definedName>
    <definedName name="기경369">#REF!</definedName>
    <definedName name="기경369.1">#REF!</definedName>
    <definedName name="기경37">#REF!</definedName>
    <definedName name="기경37.1">#REF!</definedName>
    <definedName name="기경370">#REF!</definedName>
    <definedName name="기경370.1">#REF!</definedName>
    <definedName name="기경371">#REF!</definedName>
    <definedName name="기경371.1">#REF!</definedName>
    <definedName name="기경372">#REF!</definedName>
    <definedName name="기경372.1">#REF!</definedName>
    <definedName name="기경373">#REF!</definedName>
    <definedName name="기경373.1">#REF!</definedName>
    <definedName name="기경374">#REF!</definedName>
    <definedName name="기경374.1">#REF!</definedName>
    <definedName name="기경375">#REF!</definedName>
    <definedName name="기경375.1">#REF!</definedName>
    <definedName name="기경376">#REF!</definedName>
    <definedName name="기경376.1">#REF!</definedName>
    <definedName name="기경377">#REF!</definedName>
    <definedName name="기경377.1">#REF!</definedName>
    <definedName name="기경378">#REF!</definedName>
    <definedName name="기경378.1">#REF!</definedName>
    <definedName name="기경379">#REF!</definedName>
    <definedName name="기경379.1">#REF!</definedName>
    <definedName name="기경38">#REF!</definedName>
    <definedName name="기경38.1">#REF!</definedName>
    <definedName name="기경380">#REF!</definedName>
    <definedName name="기경380.1">#REF!</definedName>
    <definedName name="기경381">#REF!</definedName>
    <definedName name="기경381.1">#REF!</definedName>
    <definedName name="기경382">#REF!</definedName>
    <definedName name="기경382.1">#REF!</definedName>
    <definedName name="기경383">#REF!</definedName>
    <definedName name="기경383.1">#REF!</definedName>
    <definedName name="기경384">#REF!</definedName>
    <definedName name="기경384.1">#REF!</definedName>
    <definedName name="기경385">#REF!</definedName>
    <definedName name="기경385.1">#REF!</definedName>
    <definedName name="기경386">#REF!</definedName>
    <definedName name="기경386.1">#REF!</definedName>
    <definedName name="기경387">#REF!</definedName>
    <definedName name="기경387.1">#REF!</definedName>
    <definedName name="기경388">#REF!</definedName>
    <definedName name="기경388.1">#REF!</definedName>
    <definedName name="기경389">#REF!</definedName>
    <definedName name="기경389.1">#REF!</definedName>
    <definedName name="기경39">#REF!</definedName>
    <definedName name="기경39.1">#REF!</definedName>
    <definedName name="기경390">#REF!</definedName>
    <definedName name="기경390.1">#REF!</definedName>
    <definedName name="기경391">#REF!</definedName>
    <definedName name="기경391.1">#REF!</definedName>
    <definedName name="기경392">#REF!</definedName>
    <definedName name="기경392.1">#REF!</definedName>
    <definedName name="기경393">#REF!</definedName>
    <definedName name="기경393.1">#REF!</definedName>
    <definedName name="기경394">#REF!</definedName>
    <definedName name="기경394.1">#REF!</definedName>
    <definedName name="기경395">#REF!</definedName>
    <definedName name="기경395.1">#REF!</definedName>
    <definedName name="기경396">#REF!</definedName>
    <definedName name="기경396.1">#REF!</definedName>
    <definedName name="기경397">#REF!</definedName>
    <definedName name="기경397.1">#REF!</definedName>
    <definedName name="기경398">#REF!</definedName>
    <definedName name="기경398.1">#REF!</definedName>
    <definedName name="기경399">#REF!</definedName>
    <definedName name="기경399.1">#REF!</definedName>
    <definedName name="기경4">#REF!</definedName>
    <definedName name="기경4.1">#REF!</definedName>
    <definedName name="기경40">#REF!</definedName>
    <definedName name="기경40.1">#REF!</definedName>
    <definedName name="기경400">#REF!</definedName>
    <definedName name="기경400.1">#REF!</definedName>
    <definedName name="기경401">#REF!</definedName>
    <definedName name="기경401.1">#REF!</definedName>
    <definedName name="기경402">#REF!</definedName>
    <definedName name="기경402.1">#REF!</definedName>
    <definedName name="기경403">#REF!</definedName>
    <definedName name="기경403.1">#REF!</definedName>
    <definedName name="기경404">#REF!</definedName>
    <definedName name="기경404.1">#REF!</definedName>
    <definedName name="기경405">#REF!</definedName>
    <definedName name="기경405.1">#REF!</definedName>
    <definedName name="기경406">#REF!</definedName>
    <definedName name="기경406.1">#REF!</definedName>
    <definedName name="기경407">#REF!</definedName>
    <definedName name="기경407.1">#REF!</definedName>
    <definedName name="기경408">#REF!</definedName>
    <definedName name="기경408.1">#REF!</definedName>
    <definedName name="기경409">#REF!</definedName>
    <definedName name="기경409.1">#REF!</definedName>
    <definedName name="기경41">#REF!</definedName>
    <definedName name="기경41.1">#REF!</definedName>
    <definedName name="기경410">#REF!</definedName>
    <definedName name="기경410.1">#REF!</definedName>
    <definedName name="기경411">#REF!</definedName>
    <definedName name="기경411.1">#REF!</definedName>
    <definedName name="기경412">#REF!</definedName>
    <definedName name="기경412.1">#REF!</definedName>
    <definedName name="기경413">#REF!</definedName>
    <definedName name="기경413.1">#REF!</definedName>
    <definedName name="기경414">#REF!</definedName>
    <definedName name="기경414.1">#REF!</definedName>
    <definedName name="기경415">#REF!</definedName>
    <definedName name="기경415.1">#REF!</definedName>
    <definedName name="기경416">#REF!</definedName>
    <definedName name="기경416.1">#REF!</definedName>
    <definedName name="기경417">#REF!</definedName>
    <definedName name="기경417.1">#REF!</definedName>
    <definedName name="기경418">#REF!</definedName>
    <definedName name="기경418.1">#REF!</definedName>
    <definedName name="기경419">#REF!</definedName>
    <definedName name="기경419.1">#REF!</definedName>
    <definedName name="기경42">#REF!</definedName>
    <definedName name="기경42.1">#REF!</definedName>
    <definedName name="기경420">#REF!</definedName>
    <definedName name="기경420.1">#REF!</definedName>
    <definedName name="기경421">#REF!</definedName>
    <definedName name="기경421.1">#REF!</definedName>
    <definedName name="기경422">#REF!</definedName>
    <definedName name="기경422.1">#REF!</definedName>
    <definedName name="기경423">#REF!</definedName>
    <definedName name="기경423.1">#REF!</definedName>
    <definedName name="기경424">#REF!</definedName>
    <definedName name="기경424.1">#REF!</definedName>
    <definedName name="기경425">#REF!</definedName>
    <definedName name="기경425.1">#REF!</definedName>
    <definedName name="기경426">#REF!</definedName>
    <definedName name="기경426.1">#REF!</definedName>
    <definedName name="기경427">#REF!</definedName>
    <definedName name="기경427.1">#REF!</definedName>
    <definedName name="기경428">#REF!</definedName>
    <definedName name="기경428.1">#REF!</definedName>
    <definedName name="기경429">#REF!</definedName>
    <definedName name="기경429.1">#REF!</definedName>
    <definedName name="기경43">#REF!</definedName>
    <definedName name="기경43.1">#REF!</definedName>
    <definedName name="기경430">#REF!</definedName>
    <definedName name="기경430.1">#REF!</definedName>
    <definedName name="기경431">#REF!</definedName>
    <definedName name="기경431.1">#REF!</definedName>
    <definedName name="기경432">#REF!</definedName>
    <definedName name="기경432.1">#REF!</definedName>
    <definedName name="기경433">#REF!</definedName>
    <definedName name="기경433.1">#REF!</definedName>
    <definedName name="기경434">#REF!</definedName>
    <definedName name="기경434.1">#REF!</definedName>
    <definedName name="기경435">#REF!</definedName>
    <definedName name="기경435.1">#REF!</definedName>
    <definedName name="기경436">#REF!</definedName>
    <definedName name="기경436.1">#REF!</definedName>
    <definedName name="기경437">#REF!</definedName>
    <definedName name="기경437.1">#REF!</definedName>
    <definedName name="기경438">#REF!</definedName>
    <definedName name="기경438.1">#REF!</definedName>
    <definedName name="기경439">#REF!</definedName>
    <definedName name="기경439.1">#REF!</definedName>
    <definedName name="기경44">#REF!</definedName>
    <definedName name="기경44.1">#REF!</definedName>
    <definedName name="기경440">#REF!</definedName>
    <definedName name="기경440.1">#REF!</definedName>
    <definedName name="기경441">#REF!</definedName>
    <definedName name="기경441.1">#REF!</definedName>
    <definedName name="기경442">#REF!</definedName>
    <definedName name="기경442.1">#REF!</definedName>
    <definedName name="기경443">#REF!</definedName>
    <definedName name="기경443.1">#REF!</definedName>
    <definedName name="기경444">#REF!</definedName>
    <definedName name="기경444.1">#REF!</definedName>
    <definedName name="기경445">#REF!</definedName>
    <definedName name="기경445.1">#REF!</definedName>
    <definedName name="기경446">#REF!</definedName>
    <definedName name="기경446.1">#REF!</definedName>
    <definedName name="기경447">#REF!</definedName>
    <definedName name="기경447.1">#REF!</definedName>
    <definedName name="기경448">#REF!</definedName>
    <definedName name="기경448.1">#REF!</definedName>
    <definedName name="기경449">#REF!</definedName>
    <definedName name="기경449.1">#REF!</definedName>
    <definedName name="기경45">#REF!</definedName>
    <definedName name="기경45.1">#REF!</definedName>
    <definedName name="기경450">#REF!</definedName>
    <definedName name="기경450.1">#REF!</definedName>
    <definedName name="기경451">#REF!</definedName>
    <definedName name="기경451.1">#REF!</definedName>
    <definedName name="기경452">#REF!</definedName>
    <definedName name="기경452.1">#REF!</definedName>
    <definedName name="기경453">#REF!</definedName>
    <definedName name="기경453.1">#REF!</definedName>
    <definedName name="기경454">#REF!</definedName>
    <definedName name="기경454.1">#REF!</definedName>
    <definedName name="기경455">#REF!</definedName>
    <definedName name="기경455.1">#REF!</definedName>
    <definedName name="기경456">#REF!</definedName>
    <definedName name="기경456.1">#REF!</definedName>
    <definedName name="기경457">#REF!</definedName>
    <definedName name="기경457.1">#REF!</definedName>
    <definedName name="기경458">#REF!</definedName>
    <definedName name="기경458.1">#REF!</definedName>
    <definedName name="기경459">#REF!</definedName>
    <definedName name="기경459.1">#REF!</definedName>
    <definedName name="기경46">#REF!</definedName>
    <definedName name="기경46.1">#REF!</definedName>
    <definedName name="기경460">#REF!</definedName>
    <definedName name="기경460.1">#REF!</definedName>
    <definedName name="기경461">#REF!</definedName>
    <definedName name="기경461.1">#REF!</definedName>
    <definedName name="기경47">#REF!</definedName>
    <definedName name="기경47.1">#REF!</definedName>
    <definedName name="기경48">#REF!</definedName>
    <definedName name="기경48.1">#REF!</definedName>
    <definedName name="기경49">#REF!</definedName>
    <definedName name="기경49.1">#REF!</definedName>
    <definedName name="기경5">#REF!</definedName>
    <definedName name="기경5.1">#REF!</definedName>
    <definedName name="기경50">#REF!</definedName>
    <definedName name="기경50.1">#REF!</definedName>
    <definedName name="기경51">#REF!</definedName>
    <definedName name="기경51.1">#REF!</definedName>
    <definedName name="기경52">#REF!</definedName>
    <definedName name="기경52.1">#REF!</definedName>
    <definedName name="기경53">#REF!</definedName>
    <definedName name="기경53.1">#REF!</definedName>
    <definedName name="기경54">#REF!</definedName>
    <definedName name="기경54.1">#REF!</definedName>
    <definedName name="기경55">#REF!</definedName>
    <definedName name="기경55.1">#REF!</definedName>
    <definedName name="기경56">#REF!</definedName>
    <definedName name="기경56.1">#REF!</definedName>
    <definedName name="기경57">#REF!</definedName>
    <definedName name="기경57.1">#REF!</definedName>
    <definedName name="기경58">#REF!</definedName>
    <definedName name="기경58.1">#REF!</definedName>
    <definedName name="기경59">#REF!</definedName>
    <definedName name="기경59.1">#REF!</definedName>
    <definedName name="기경6">#REF!</definedName>
    <definedName name="기경6.1">#REF!</definedName>
    <definedName name="기경60">#REF!</definedName>
    <definedName name="기경60.1">#REF!</definedName>
    <definedName name="기경61">#REF!</definedName>
    <definedName name="기경61.1">#REF!</definedName>
    <definedName name="기경62">#REF!</definedName>
    <definedName name="기경62.1">#REF!</definedName>
    <definedName name="기경63">#REF!</definedName>
    <definedName name="기경63.1">#REF!</definedName>
    <definedName name="기경64">#REF!</definedName>
    <definedName name="기경64.1">#REF!</definedName>
    <definedName name="기경65">#REF!</definedName>
    <definedName name="기경65.1">#REF!</definedName>
    <definedName name="기경66">#REF!</definedName>
    <definedName name="기경66.1">#REF!</definedName>
    <definedName name="기경67">#REF!</definedName>
    <definedName name="기경67.1">#REF!</definedName>
    <definedName name="기경68">#REF!</definedName>
    <definedName name="기경68.1">#REF!</definedName>
    <definedName name="기경69">#REF!</definedName>
    <definedName name="기경69.1">#REF!</definedName>
    <definedName name="기경7">#REF!</definedName>
    <definedName name="기경7.1">#REF!</definedName>
    <definedName name="기경70">#REF!</definedName>
    <definedName name="기경70.1">#REF!</definedName>
    <definedName name="기경71">#REF!</definedName>
    <definedName name="기경71.1">#REF!</definedName>
    <definedName name="기경72">#REF!</definedName>
    <definedName name="기경72.1">#REF!</definedName>
    <definedName name="기경73">#REF!</definedName>
    <definedName name="기경73.1">#REF!</definedName>
    <definedName name="기경74">#REF!</definedName>
    <definedName name="기경74.1">#REF!</definedName>
    <definedName name="기경75">#REF!</definedName>
    <definedName name="기경75.1">#REF!</definedName>
    <definedName name="기경76">#REF!</definedName>
    <definedName name="기경76.1">#REF!</definedName>
    <definedName name="기경77">#REF!</definedName>
    <definedName name="기경77.1">#REF!</definedName>
    <definedName name="기경78">#REF!</definedName>
    <definedName name="기경78.1">#REF!</definedName>
    <definedName name="기경79">#REF!</definedName>
    <definedName name="기경79.1">#REF!</definedName>
    <definedName name="기경8">#REF!</definedName>
    <definedName name="기경8.1">#REF!</definedName>
    <definedName name="기경80">#REF!</definedName>
    <definedName name="기경80.1">#REF!</definedName>
    <definedName name="기경81">#REF!</definedName>
    <definedName name="기경81.1">#REF!</definedName>
    <definedName name="기경82">#REF!</definedName>
    <definedName name="기경82.1">#REF!</definedName>
    <definedName name="기경83">#REF!</definedName>
    <definedName name="기경83.1">#REF!</definedName>
    <definedName name="기경84">#REF!</definedName>
    <definedName name="기경84.1">#REF!</definedName>
    <definedName name="기경85">#REF!</definedName>
    <definedName name="기경85.1">#REF!</definedName>
    <definedName name="기경86">#REF!</definedName>
    <definedName name="기경86.1">#REF!</definedName>
    <definedName name="기경87">#REF!</definedName>
    <definedName name="기경87.1">#REF!</definedName>
    <definedName name="기경88">#REF!</definedName>
    <definedName name="기경88.1">#REF!</definedName>
    <definedName name="기경89">#REF!</definedName>
    <definedName name="기경89.1">#REF!</definedName>
    <definedName name="기경9">#REF!</definedName>
    <definedName name="기경9.1">#REF!</definedName>
    <definedName name="기경90">#REF!</definedName>
    <definedName name="기경90.1">#REF!</definedName>
    <definedName name="기경91">#REF!</definedName>
    <definedName name="기경91.1">#REF!</definedName>
    <definedName name="기경92">#REF!</definedName>
    <definedName name="기경92.1">#REF!</definedName>
    <definedName name="기경93">#REF!</definedName>
    <definedName name="기경93.1">#REF!</definedName>
    <definedName name="기경94">#REF!</definedName>
    <definedName name="기경94.1">#REF!</definedName>
    <definedName name="기경95">#REF!</definedName>
    <definedName name="기경95.1">#REF!</definedName>
    <definedName name="기경96">#REF!</definedName>
    <definedName name="기경96.1">#REF!</definedName>
    <definedName name="기경97">#REF!</definedName>
    <definedName name="기경97.1">#REF!</definedName>
    <definedName name="기경98">#REF!</definedName>
    <definedName name="기경98.1">#REF!</definedName>
    <definedName name="기경99">#REF!</definedName>
    <definedName name="기경99.1">#REF!</definedName>
    <definedName name="기계">BlankMacro1</definedName>
    <definedName name="기계3">BlankMacro1</definedName>
    <definedName name="기계4">BlankMacro1</definedName>
    <definedName name="기계5">BlankMacro1</definedName>
    <definedName name="기계공">49113</definedName>
    <definedName name="기계설치공">57749</definedName>
    <definedName name="기기">#REF!</definedName>
    <definedName name="기기단가">#REF!</definedName>
    <definedName name="기기수량">#REF!</definedName>
    <definedName name="기기신설">#REF!</definedName>
    <definedName name="기기철거">#REF!</definedName>
    <definedName name="기노1">#REF!</definedName>
    <definedName name="기노1.1">#REF!</definedName>
    <definedName name="기노10">#REF!</definedName>
    <definedName name="기노10.1">#REF!</definedName>
    <definedName name="기노100">#REF!</definedName>
    <definedName name="기노100.1">#REF!</definedName>
    <definedName name="기노101">#REF!</definedName>
    <definedName name="기노101.1">#REF!</definedName>
    <definedName name="기노102">#REF!</definedName>
    <definedName name="기노102.1">#REF!</definedName>
    <definedName name="기노103">#REF!</definedName>
    <definedName name="기노103.1">#REF!</definedName>
    <definedName name="기노104">#REF!</definedName>
    <definedName name="기노104.1">#REF!</definedName>
    <definedName name="기노105">#REF!</definedName>
    <definedName name="기노105.1">#REF!</definedName>
    <definedName name="기노106">#REF!</definedName>
    <definedName name="기노106.1">#REF!</definedName>
    <definedName name="기노107">#REF!</definedName>
    <definedName name="기노107.1">#REF!</definedName>
    <definedName name="기노108">#REF!</definedName>
    <definedName name="기노108.1">#REF!</definedName>
    <definedName name="기노109">#REF!</definedName>
    <definedName name="기노109.1">#REF!</definedName>
    <definedName name="기노11">#REF!</definedName>
    <definedName name="기노11.1">#REF!</definedName>
    <definedName name="기노110">#REF!</definedName>
    <definedName name="기노110.1">#REF!</definedName>
    <definedName name="기노111">#REF!</definedName>
    <definedName name="기노111.1">#REF!</definedName>
    <definedName name="기노112">#REF!</definedName>
    <definedName name="기노112.1">#REF!</definedName>
    <definedName name="기노113">#REF!</definedName>
    <definedName name="기노113.1">#REF!</definedName>
    <definedName name="기노114">#REF!</definedName>
    <definedName name="기노114.1">#REF!</definedName>
    <definedName name="기노115">#REF!</definedName>
    <definedName name="기노115.1">#REF!</definedName>
    <definedName name="기노116">#REF!</definedName>
    <definedName name="기노116.1">#REF!</definedName>
    <definedName name="기노117">#REF!</definedName>
    <definedName name="기노117.1">#REF!</definedName>
    <definedName name="기노118">#REF!</definedName>
    <definedName name="기노118.1">#REF!</definedName>
    <definedName name="기노119">#REF!</definedName>
    <definedName name="기노119.1">#REF!</definedName>
    <definedName name="기노12">#REF!</definedName>
    <definedName name="기노12.1">#REF!</definedName>
    <definedName name="기노120">#REF!</definedName>
    <definedName name="기노120.1">#REF!</definedName>
    <definedName name="기노121">#REF!</definedName>
    <definedName name="기노121.1">#REF!</definedName>
    <definedName name="기노122">#REF!</definedName>
    <definedName name="기노122.1">#REF!</definedName>
    <definedName name="기노123">#REF!</definedName>
    <definedName name="기노123.1">#REF!</definedName>
    <definedName name="기노124">#REF!</definedName>
    <definedName name="기노124.1">#REF!</definedName>
    <definedName name="기노125">#REF!</definedName>
    <definedName name="기노125.1">#REF!</definedName>
    <definedName name="기노126">#REF!</definedName>
    <definedName name="기노126.1">#REF!</definedName>
    <definedName name="기노127">#REF!</definedName>
    <definedName name="기노127.1">#REF!</definedName>
    <definedName name="기노128">#REF!</definedName>
    <definedName name="기노128.1">#REF!</definedName>
    <definedName name="기노129">#REF!</definedName>
    <definedName name="기노129.1">#REF!</definedName>
    <definedName name="기노13">#REF!</definedName>
    <definedName name="기노13.1">#REF!</definedName>
    <definedName name="기노130">#REF!</definedName>
    <definedName name="기노130.1">#REF!</definedName>
    <definedName name="기노131">#REF!</definedName>
    <definedName name="기노131.1">#REF!</definedName>
    <definedName name="기노132">#REF!</definedName>
    <definedName name="기노132.1">#REF!</definedName>
    <definedName name="기노133">#REF!</definedName>
    <definedName name="기노133.1">#REF!</definedName>
    <definedName name="기노134">#REF!</definedName>
    <definedName name="기노134.1">#REF!</definedName>
    <definedName name="기노135">#REF!</definedName>
    <definedName name="기노135.1">#REF!</definedName>
    <definedName name="기노136">#REF!</definedName>
    <definedName name="기노136.1">#REF!</definedName>
    <definedName name="기노137">#REF!</definedName>
    <definedName name="기노137.1">#REF!</definedName>
    <definedName name="기노138">#REF!</definedName>
    <definedName name="기노138.1">#REF!</definedName>
    <definedName name="기노139">#REF!</definedName>
    <definedName name="기노139.1">#REF!</definedName>
    <definedName name="기노14">#REF!</definedName>
    <definedName name="기노14.1">#REF!</definedName>
    <definedName name="기노140">#REF!</definedName>
    <definedName name="기노140.1">#REF!</definedName>
    <definedName name="기노141">#REF!</definedName>
    <definedName name="기노141.1">#REF!</definedName>
    <definedName name="기노142">#REF!</definedName>
    <definedName name="기노142.1">#REF!</definedName>
    <definedName name="기노143">#REF!</definedName>
    <definedName name="기노143.1">#REF!</definedName>
    <definedName name="기노144">#REF!</definedName>
    <definedName name="기노144.1">#REF!</definedName>
    <definedName name="기노145">#REF!</definedName>
    <definedName name="기노145.1">#REF!</definedName>
    <definedName name="기노146">#REF!</definedName>
    <definedName name="기노146.1">#REF!</definedName>
    <definedName name="기노147">#REF!</definedName>
    <definedName name="기노147.1">#REF!</definedName>
    <definedName name="기노148">#REF!</definedName>
    <definedName name="기노148.1">#REF!</definedName>
    <definedName name="기노149">#REF!</definedName>
    <definedName name="기노149.1">#REF!</definedName>
    <definedName name="기노15">#REF!</definedName>
    <definedName name="기노15.1">#REF!</definedName>
    <definedName name="기노150">#REF!</definedName>
    <definedName name="기노150.1">#REF!</definedName>
    <definedName name="기노151">#REF!</definedName>
    <definedName name="기노151.1">#REF!</definedName>
    <definedName name="기노152">#REF!</definedName>
    <definedName name="기노152.1">#REF!</definedName>
    <definedName name="기노153">#REF!</definedName>
    <definedName name="기노153.1">#REF!</definedName>
    <definedName name="기노154">#REF!</definedName>
    <definedName name="기노154.1">#REF!</definedName>
    <definedName name="기노155">#REF!</definedName>
    <definedName name="기노155.1">#REF!</definedName>
    <definedName name="기노156">#REF!</definedName>
    <definedName name="기노156.1">#REF!</definedName>
    <definedName name="기노157">#REF!</definedName>
    <definedName name="기노157.1">#REF!</definedName>
    <definedName name="기노158">#REF!</definedName>
    <definedName name="기노158.1">#REF!</definedName>
    <definedName name="기노159">#REF!</definedName>
    <definedName name="기노159.1">#REF!</definedName>
    <definedName name="기노16">#REF!</definedName>
    <definedName name="기노16.1">#REF!</definedName>
    <definedName name="기노160">#REF!</definedName>
    <definedName name="기노160.1">#REF!</definedName>
    <definedName name="기노161">#REF!</definedName>
    <definedName name="기노161.1">#REF!</definedName>
    <definedName name="기노162">#REF!</definedName>
    <definedName name="기노162.1">#REF!</definedName>
    <definedName name="기노163">#REF!</definedName>
    <definedName name="기노163.1">#REF!</definedName>
    <definedName name="기노164">#REF!</definedName>
    <definedName name="기노164.1">#REF!</definedName>
    <definedName name="기노165">#REF!</definedName>
    <definedName name="기노165.1">#REF!</definedName>
    <definedName name="기노166">#REF!</definedName>
    <definedName name="기노166.1">#REF!</definedName>
    <definedName name="기노167">#REF!</definedName>
    <definedName name="기노167.1">#REF!</definedName>
    <definedName name="기노168">#REF!</definedName>
    <definedName name="기노168.1">#REF!</definedName>
    <definedName name="기노169">#REF!</definedName>
    <definedName name="기노169.1">#REF!</definedName>
    <definedName name="기노17">#REF!</definedName>
    <definedName name="기노17.1">#REF!</definedName>
    <definedName name="기노170">#REF!</definedName>
    <definedName name="기노170.1">#REF!</definedName>
    <definedName name="기노171">#REF!</definedName>
    <definedName name="기노171.1">#REF!</definedName>
    <definedName name="기노172">#REF!</definedName>
    <definedName name="기노172.1">#REF!</definedName>
    <definedName name="기노173">#REF!</definedName>
    <definedName name="기노173.1">#REF!</definedName>
    <definedName name="기노174">#REF!</definedName>
    <definedName name="기노174.1">#REF!</definedName>
    <definedName name="기노175">#REF!</definedName>
    <definedName name="기노175.1">#REF!</definedName>
    <definedName name="기노176">#REF!</definedName>
    <definedName name="기노176.1">#REF!</definedName>
    <definedName name="기노177">#REF!</definedName>
    <definedName name="기노177.1">#REF!</definedName>
    <definedName name="기노178">#REF!</definedName>
    <definedName name="기노178.1">#REF!</definedName>
    <definedName name="기노179">#REF!</definedName>
    <definedName name="기노179.1">#REF!</definedName>
    <definedName name="기노18">#REF!</definedName>
    <definedName name="기노18.1">#REF!</definedName>
    <definedName name="기노180">#REF!</definedName>
    <definedName name="기노180.1">#REF!</definedName>
    <definedName name="기노181">#REF!</definedName>
    <definedName name="기노181.1">#REF!</definedName>
    <definedName name="기노182">#REF!</definedName>
    <definedName name="기노182.1">#REF!</definedName>
    <definedName name="기노183">#REF!</definedName>
    <definedName name="기노183.1">#REF!</definedName>
    <definedName name="기노184">#REF!</definedName>
    <definedName name="기노184.1">#REF!</definedName>
    <definedName name="기노185">#REF!</definedName>
    <definedName name="기노185.1">#REF!</definedName>
    <definedName name="기노186">#REF!</definedName>
    <definedName name="기노186.1">#REF!</definedName>
    <definedName name="기노187">#REF!</definedName>
    <definedName name="기노187.1">#REF!</definedName>
    <definedName name="기노188">#REF!</definedName>
    <definedName name="기노188.1">#REF!</definedName>
    <definedName name="기노189">#REF!</definedName>
    <definedName name="기노189.1">#REF!</definedName>
    <definedName name="기노19">#REF!</definedName>
    <definedName name="기노19.1">#REF!</definedName>
    <definedName name="기노190">#REF!</definedName>
    <definedName name="기노190.1">#REF!</definedName>
    <definedName name="기노191">#REF!</definedName>
    <definedName name="기노191.1">#REF!</definedName>
    <definedName name="기노192">#REF!</definedName>
    <definedName name="기노192.1">#REF!</definedName>
    <definedName name="기노193">#REF!</definedName>
    <definedName name="기노193.1">#REF!</definedName>
    <definedName name="기노194">#REF!</definedName>
    <definedName name="기노194.1">#REF!</definedName>
    <definedName name="기노195">#REF!</definedName>
    <definedName name="기노195.1">#REF!</definedName>
    <definedName name="기노196">#REF!</definedName>
    <definedName name="기노196.1">#REF!</definedName>
    <definedName name="기노197">#REF!</definedName>
    <definedName name="기노197.1">#REF!</definedName>
    <definedName name="기노198">#REF!</definedName>
    <definedName name="기노198.1">#REF!</definedName>
    <definedName name="기노199">#REF!</definedName>
    <definedName name="기노199.1">#REF!</definedName>
    <definedName name="기노2">#REF!</definedName>
    <definedName name="기노2.1">#REF!</definedName>
    <definedName name="기노20">#REF!</definedName>
    <definedName name="기노20.1">#REF!</definedName>
    <definedName name="기노200">#REF!</definedName>
    <definedName name="기노200.1">#REF!</definedName>
    <definedName name="기노201">#REF!</definedName>
    <definedName name="기노201.1">#REF!</definedName>
    <definedName name="기노202">#REF!</definedName>
    <definedName name="기노202.1">#REF!</definedName>
    <definedName name="기노203">#REF!</definedName>
    <definedName name="기노203.1">#REF!</definedName>
    <definedName name="기노204">#REF!</definedName>
    <definedName name="기노204.1">#REF!</definedName>
    <definedName name="기노205">#REF!</definedName>
    <definedName name="기노205.1">#REF!</definedName>
    <definedName name="기노206">#REF!</definedName>
    <definedName name="기노206.1">#REF!</definedName>
    <definedName name="기노207">#REF!</definedName>
    <definedName name="기노207.1">#REF!</definedName>
    <definedName name="기노208">#REF!</definedName>
    <definedName name="기노208.1">#REF!</definedName>
    <definedName name="기노209">#REF!</definedName>
    <definedName name="기노209.1">#REF!</definedName>
    <definedName name="기노21">#REF!</definedName>
    <definedName name="기노21.1">#REF!</definedName>
    <definedName name="기노210">#REF!</definedName>
    <definedName name="기노210.1">#REF!</definedName>
    <definedName name="기노211">#REF!</definedName>
    <definedName name="기노211.1">#REF!</definedName>
    <definedName name="기노212">#REF!</definedName>
    <definedName name="기노212.1">#REF!</definedName>
    <definedName name="기노213">#REF!</definedName>
    <definedName name="기노213.1">#REF!</definedName>
    <definedName name="기노214">#REF!</definedName>
    <definedName name="기노214.1">#REF!</definedName>
    <definedName name="기노215">#REF!</definedName>
    <definedName name="기노215.1">#REF!</definedName>
    <definedName name="기노216">#REF!</definedName>
    <definedName name="기노216.1">#REF!</definedName>
    <definedName name="기노217">#REF!</definedName>
    <definedName name="기노217.1">#REF!</definedName>
    <definedName name="기노218">#REF!</definedName>
    <definedName name="기노218.1">#REF!</definedName>
    <definedName name="기노219">#REF!</definedName>
    <definedName name="기노219.1">#REF!</definedName>
    <definedName name="기노22">#REF!</definedName>
    <definedName name="기노22.1">#REF!</definedName>
    <definedName name="기노220">#REF!</definedName>
    <definedName name="기노220.1">#REF!</definedName>
    <definedName name="기노221">#REF!</definedName>
    <definedName name="기노221.1">#REF!</definedName>
    <definedName name="기노222">#REF!</definedName>
    <definedName name="기노222.1">#REF!</definedName>
    <definedName name="기노223">#REF!</definedName>
    <definedName name="기노223.1">#REF!</definedName>
    <definedName name="기노224">#REF!</definedName>
    <definedName name="기노224.1">#REF!</definedName>
    <definedName name="기노225">#REF!</definedName>
    <definedName name="기노225.1">#REF!</definedName>
    <definedName name="기노226">#REF!</definedName>
    <definedName name="기노226.1">#REF!</definedName>
    <definedName name="기노227">#REF!</definedName>
    <definedName name="기노227.1">#REF!</definedName>
    <definedName name="기노228">#REF!</definedName>
    <definedName name="기노228.1">#REF!</definedName>
    <definedName name="기노229">#REF!</definedName>
    <definedName name="기노229.1">#REF!</definedName>
    <definedName name="기노23">#REF!</definedName>
    <definedName name="기노23.1">#REF!</definedName>
    <definedName name="기노230">#REF!</definedName>
    <definedName name="기노230.1">#REF!</definedName>
    <definedName name="기노231">#REF!</definedName>
    <definedName name="기노231.1">#REF!</definedName>
    <definedName name="기노232">#REF!</definedName>
    <definedName name="기노232.1">#REF!</definedName>
    <definedName name="기노233">#REF!</definedName>
    <definedName name="기노233.1">#REF!</definedName>
    <definedName name="기노234">#REF!</definedName>
    <definedName name="기노234.1">#REF!</definedName>
    <definedName name="기노235">#REF!</definedName>
    <definedName name="기노235.1">#REF!</definedName>
    <definedName name="기노236">#REF!</definedName>
    <definedName name="기노236.1">#REF!</definedName>
    <definedName name="기노237">#REF!</definedName>
    <definedName name="기노237.1">#REF!</definedName>
    <definedName name="기노238">#REF!</definedName>
    <definedName name="기노238.1">#REF!</definedName>
    <definedName name="기노239">#REF!</definedName>
    <definedName name="기노239.1">#REF!</definedName>
    <definedName name="기노24">#REF!</definedName>
    <definedName name="기노24.1">#REF!</definedName>
    <definedName name="기노240">#REF!</definedName>
    <definedName name="기노240.1">#REF!</definedName>
    <definedName name="기노241">#REF!</definedName>
    <definedName name="기노241.1">#REF!</definedName>
    <definedName name="기노242">#REF!</definedName>
    <definedName name="기노242.1">#REF!</definedName>
    <definedName name="기노243">#REF!</definedName>
    <definedName name="기노243.1">#REF!</definedName>
    <definedName name="기노244">#REF!</definedName>
    <definedName name="기노244.1">#REF!</definedName>
    <definedName name="기노245">#REF!</definedName>
    <definedName name="기노245.1">#REF!</definedName>
    <definedName name="기노246">#REF!</definedName>
    <definedName name="기노246.1">#REF!</definedName>
    <definedName name="기노247">#REF!</definedName>
    <definedName name="기노247.1">#REF!</definedName>
    <definedName name="기노248">#REF!</definedName>
    <definedName name="기노248.1">#REF!</definedName>
    <definedName name="기노249">#REF!</definedName>
    <definedName name="기노249.1">#REF!</definedName>
    <definedName name="기노25">#REF!</definedName>
    <definedName name="기노25.1">#REF!</definedName>
    <definedName name="기노250">#REF!</definedName>
    <definedName name="기노250.1">#REF!</definedName>
    <definedName name="기노251">#REF!</definedName>
    <definedName name="기노251.1">#REF!</definedName>
    <definedName name="기노252">#REF!</definedName>
    <definedName name="기노252.1">#REF!</definedName>
    <definedName name="기노253">#REF!</definedName>
    <definedName name="기노253.1">#REF!</definedName>
    <definedName name="기노254">#REF!</definedName>
    <definedName name="기노254.1">#REF!</definedName>
    <definedName name="기노255">#REF!</definedName>
    <definedName name="기노255.1">#REF!</definedName>
    <definedName name="기노256">#REF!</definedName>
    <definedName name="기노256.1">#REF!</definedName>
    <definedName name="기노257">#REF!</definedName>
    <definedName name="기노257.1">#REF!</definedName>
    <definedName name="기노258">#REF!</definedName>
    <definedName name="기노258.1">#REF!</definedName>
    <definedName name="기노259">#REF!</definedName>
    <definedName name="기노259.1">#REF!</definedName>
    <definedName name="기노26">#REF!</definedName>
    <definedName name="기노26.1">#REF!</definedName>
    <definedName name="기노260">#REF!</definedName>
    <definedName name="기노260.1">#REF!</definedName>
    <definedName name="기노261">#REF!</definedName>
    <definedName name="기노261.1">#REF!</definedName>
    <definedName name="기노262">#REF!</definedName>
    <definedName name="기노262.1">#REF!</definedName>
    <definedName name="기노263">#REF!</definedName>
    <definedName name="기노263.1">#REF!</definedName>
    <definedName name="기노264">#REF!</definedName>
    <definedName name="기노264.1">#REF!</definedName>
    <definedName name="기노265">#REF!</definedName>
    <definedName name="기노265.1">#REF!</definedName>
    <definedName name="기노266">#REF!</definedName>
    <definedName name="기노266.1">#REF!</definedName>
    <definedName name="기노267">#REF!</definedName>
    <definedName name="기노267.1">#REF!</definedName>
    <definedName name="기노268">#REF!</definedName>
    <definedName name="기노268.1">#REF!</definedName>
    <definedName name="기노269">#REF!</definedName>
    <definedName name="기노269.1">#REF!</definedName>
    <definedName name="기노27">#REF!</definedName>
    <definedName name="기노27.1">#REF!</definedName>
    <definedName name="기노270">#REF!</definedName>
    <definedName name="기노270.1">#REF!</definedName>
    <definedName name="기노271">#REF!</definedName>
    <definedName name="기노271.1">#REF!</definedName>
    <definedName name="기노272">#REF!</definedName>
    <definedName name="기노272.1">#REF!</definedName>
    <definedName name="기노273">#REF!</definedName>
    <definedName name="기노273.1">#REF!</definedName>
    <definedName name="기노274">#REF!</definedName>
    <definedName name="기노274.1">#REF!</definedName>
    <definedName name="기노275">#REF!</definedName>
    <definedName name="기노275.1">#REF!</definedName>
    <definedName name="기노276">#REF!</definedName>
    <definedName name="기노276.1">#REF!</definedName>
    <definedName name="기노277">#REF!</definedName>
    <definedName name="기노277.1">#REF!</definedName>
    <definedName name="기노278">#REF!</definedName>
    <definedName name="기노278.1">#REF!</definedName>
    <definedName name="기노279">#REF!</definedName>
    <definedName name="기노279.1">#REF!</definedName>
    <definedName name="기노28">#REF!</definedName>
    <definedName name="기노28.1">#REF!</definedName>
    <definedName name="기노280">#REF!</definedName>
    <definedName name="기노280.1">#REF!</definedName>
    <definedName name="기노281">#REF!</definedName>
    <definedName name="기노281.1">#REF!</definedName>
    <definedName name="기노282">#REF!</definedName>
    <definedName name="기노282.1">#REF!</definedName>
    <definedName name="기노283">#REF!</definedName>
    <definedName name="기노283.1">#REF!</definedName>
    <definedName name="기노284">#REF!</definedName>
    <definedName name="기노284.1">#REF!</definedName>
    <definedName name="기노285">#REF!</definedName>
    <definedName name="기노285.1">#REF!</definedName>
    <definedName name="기노286">#REF!</definedName>
    <definedName name="기노286.1">#REF!</definedName>
    <definedName name="기노287">#REF!</definedName>
    <definedName name="기노287.1">#REF!</definedName>
    <definedName name="기노288">#REF!</definedName>
    <definedName name="기노288.1">#REF!</definedName>
    <definedName name="기노289">#REF!</definedName>
    <definedName name="기노289.1">#REF!</definedName>
    <definedName name="기노29">#REF!</definedName>
    <definedName name="기노29.1">#REF!</definedName>
    <definedName name="기노290">#REF!</definedName>
    <definedName name="기노290.1">#REF!</definedName>
    <definedName name="기노291">#REF!</definedName>
    <definedName name="기노291.1">#REF!</definedName>
    <definedName name="기노292">#REF!</definedName>
    <definedName name="기노292.1">#REF!</definedName>
    <definedName name="기노293">#REF!</definedName>
    <definedName name="기노293.1">#REF!</definedName>
    <definedName name="기노294">#REF!</definedName>
    <definedName name="기노294.1">#REF!</definedName>
    <definedName name="기노295">#REF!</definedName>
    <definedName name="기노295.1">#REF!</definedName>
    <definedName name="기노296">#REF!</definedName>
    <definedName name="기노296.1">#REF!</definedName>
    <definedName name="기노297">#REF!</definedName>
    <definedName name="기노297.1">#REF!</definedName>
    <definedName name="기노298">#REF!</definedName>
    <definedName name="기노298.1">#REF!</definedName>
    <definedName name="기노299">#REF!</definedName>
    <definedName name="기노299.1">#REF!</definedName>
    <definedName name="기노3">#REF!</definedName>
    <definedName name="기노3.1">#REF!</definedName>
    <definedName name="기노30">#REF!</definedName>
    <definedName name="기노30.1">#REF!</definedName>
    <definedName name="기노300">#REF!</definedName>
    <definedName name="기노300.1">#REF!</definedName>
    <definedName name="기노301">#REF!</definedName>
    <definedName name="기노301.1">#REF!</definedName>
    <definedName name="기노302">#REF!</definedName>
    <definedName name="기노302.1">#REF!</definedName>
    <definedName name="기노303">#REF!</definedName>
    <definedName name="기노303.1">#REF!</definedName>
    <definedName name="기노304">#REF!</definedName>
    <definedName name="기노304.1">#REF!</definedName>
    <definedName name="기노305">#REF!</definedName>
    <definedName name="기노305.1">#REF!</definedName>
    <definedName name="기노306">#REF!</definedName>
    <definedName name="기노306.1">#REF!</definedName>
    <definedName name="기노307">#REF!</definedName>
    <definedName name="기노307.1">#REF!</definedName>
    <definedName name="기노308">#REF!</definedName>
    <definedName name="기노308.1">#REF!</definedName>
    <definedName name="기노309">#REF!</definedName>
    <definedName name="기노309.1">#REF!</definedName>
    <definedName name="기노31">#REF!</definedName>
    <definedName name="기노31.1">#REF!</definedName>
    <definedName name="기노310">#REF!</definedName>
    <definedName name="기노310.1">#REF!</definedName>
    <definedName name="기노311">#REF!</definedName>
    <definedName name="기노311.1">#REF!</definedName>
    <definedName name="기노312">#REF!</definedName>
    <definedName name="기노312.1">#REF!</definedName>
    <definedName name="기노313">#REF!</definedName>
    <definedName name="기노313.1">#REF!</definedName>
    <definedName name="기노314">#REF!</definedName>
    <definedName name="기노314.1">#REF!</definedName>
    <definedName name="기노315">#REF!</definedName>
    <definedName name="기노315.1">#REF!</definedName>
    <definedName name="기노316">#REF!</definedName>
    <definedName name="기노316.1">#REF!</definedName>
    <definedName name="기노317">#REF!</definedName>
    <definedName name="기노317.1">#REF!</definedName>
    <definedName name="기노318">#REF!</definedName>
    <definedName name="기노318.1">#REF!</definedName>
    <definedName name="기노319">#REF!</definedName>
    <definedName name="기노319.1">#REF!</definedName>
    <definedName name="기노32">#REF!</definedName>
    <definedName name="기노32.1">#REF!</definedName>
    <definedName name="기노320">#REF!</definedName>
    <definedName name="기노320.1">#REF!</definedName>
    <definedName name="기노321">#REF!</definedName>
    <definedName name="기노321.1">#REF!</definedName>
    <definedName name="기노322">#REF!</definedName>
    <definedName name="기노322.1">#REF!</definedName>
    <definedName name="기노323">#REF!</definedName>
    <definedName name="기노323.1">#REF!</definedName>
    <definedName name="기노324">#REF!</definedName>
    <definedName name="기노324.1">#REF!</definedName>
    <definedName name="기노325">#REF!</definedName>
    <definedName name="기노325.1">#REF!</definedName>
    <definedName name="기노326">#REF!</definedName>
    <definedName name="기노326.1">#REF!</definedName>
    <definedName name="기노327">#REF!</definedName>
    <definedName name="기노327.1">#REF!</definedName>
    <definedName name="기노328">#REF!</definedName>
    <definedName name="기노328.1">#REF!</definedName>
    <definedName name="기노329">#REF!</definedName>
    <definedName name="기노329.1">#REF!</definedName>
    <definedName name="기노33">#REF!</definedName>
    <definedName name="기노33.1">#REF!</definedName>
    <definedName name="기노330">#REF!</definedName>
    <definedName name="기노330.1">#REF!</definedName>
    <definedName name="기노331">#REF!</definedName>
    <definedName name="기노331.1">#REF!</definedName>
    <definedName name="기노332">#REF!</definedName>
    <definedName name="기노332.1">#REF!</definedName>
    <definedName name="기노333">#REF!</definedName>
    <definedName name="기노333.1">#REF!</definedName>
    <definedName name="기노334">#REF!</definedName>
    <definedName name="기노334.1">#REF!</definedName>
    <definedName name="기노335">#REF!</definedName>
    <definedName name="기노335.1">#REF!</definedName>
    <definedName name="기노336">#REF!</definedName>
    <definedName name="기노336.1">#REF!</definedName>
    <definedName name="기노337">#REF!</definedName>
    <definedName name="기노337.1">#REF!</definedName>
    <definedName name="기노338">#REF!</definedName>
    <definedName name="기노338.1">#REF!</definedName>
    <definedName name="기노339">#REF!</definedName>
    <definedName name="기노339.1">#REF!</definedName>
    <definedName name="기노34">#REF!</definedName>
    <definedName name="기노34.1">#REF!</definedName>
    <definedName name="기노340">#REF!</definedName>
    <definedName name="기노340.1">#REF!</definedName>
    <definedName name="기노341">#REF!</definedName>
    <definedName name="기노341.1">#REF!</definedName>
    <definedName name="기노342">#REF!</definedName>
    <definedName name="기노342.1">#REF!</definedName>
    <definedName name="기노343">#REF!</definedName>
    <definedName name="기노343.1">#REF!</definedName>
    <definedName name="기노344">#REF!</definedName>
    <definedName name="기노344.1">#REF!</definedName>
    <definedName name="기노345">#REF!</definedName>
    <definedName name="기노345.1">#REF!</definedName>
    <definedName name="기노346">#REF!</definedName>
    <definedName name="기노346.1">#REF!</definedName>
    <definedName name="기노347">#REF!</definedName>
    <definedName name="기노347.1">#REF!</definedName>
    <definedName name="기노348">#REF!</definedName>
    <definedName name="기노348.1">#REF!</definedName>
    <definedName name="기노349">#REF!</definedName>
    <definedName name="기노349.1">#REF!</definedName>
    <definedName name="기노35">#REF!</definedName>
    <definedName name="기노35.1">#REF!</definedName>
    <definedName name="기노350">#REF!</definedName>
    <definedName name="기노350.1">#REF!</definedName>
    <definedName name="기노351">#REF!</definedName>
    <definedName name="기노351.1">#REF!</definedName>
    <definedName name="기노352">#REF!</definedName>
    <definedName name="기노352.1">#REF!</definedName>
    <definedName name="기노353">#REF!</definedName>
    <definedName name="기노353.1">#REF!</definedName>
    <definedName name="기노354">#REF!</definedName>
    <definedName name="기노354.1">#REF!</definedName>
    <definedName name="기노355">#REF!</definedName>
    <definedName name="기노355.1">#REF!</definedName>
    <definedName name="기노356">#REF!</definedName>
    <definedName name="기노356.1">#REF!</definedName>
    <definedName name="기노357">#REF!</definedName>
    <definedName name="기노357.1">#REF!</definedName>
    <definedName name="기노358">#REF!</definedName>
    <definedName name="기노358.1">#REF!</definedName>
    <definedName name="기노359">#REF!</definedName>
    <definedName name="기노359.1">#REF!</definedName>
    <definedName name="기노36">#REF!</definedName>
    <definedName name="기노36.1">#REF!</definedName>
    <definedName name="기노360">#REF!</definedName>
    <definedName name="기노360.1">#REF!</definedName>
    <definedName name="기노361">#REF!</definedName>
    <definedName name="기노361.1">#REF!</definedName>
    <definedName name="기노362">#REF!</definedName>
    <definedName name="기노362.1">#REF!</definedName>
    <definedName name="기노363">#REF!</definedName>
    <definedName name="기노363.1">#REF!</definedName>
    <definedName name="기노364">#REF!</definedName>
    <definedName name="기노364.1">#REF!</definedName>
    <definedName name="기노365">#REF!</definedName>
    <definedName name="기노365.1">#REF!</definedName>
    <definedName name="기노366">#REF!</definedName>
    <definedName name="기노366.1">#REF!</definedName>
    <definedName name="기노367">#REF!</definedName>
    <definedName name="기노367.1">#REF!</definedName>
    <definedName name="기노368">#REF!</definedName>
    <definedName name="기노368.1">#REF!</definedName>
    <definedName name="기노369">#REF!</definedName>
    <definedName name="기노369.1">#REF!</definedName>
    <definedName name="기노37">#REF!</definedName>
    <definedName name="기노37.1">#REF!</definedName>
    <definedName name="기노370">#REF!</definedName>
    <definedName name="기노370.1">#REF!</definedName>
    <definedName name="기노371">#REF!</definedName>
    <definedName name="기노371.1">#REF!</definedName>
    <definedName name="기노372">#REF!</definedName>
    <definedName name="기노372.1">#REF!</definedName>
    <definedName name="기노373">#REF!</definedName>
    <definedName name="기노373.1">#REF!</definedName>
    <definedName name="기노374">#REF!</definedName>
    <definedName name="기노374.1">#REF!</definedName>
    <definedName name="기노375">#REF!</definedName>
    <definedName name="기노375.1">#REF!</definedName>
    <definedName name="기노376">#REF!</definedName>
    <definedName name="기노376.1">#REF!</definedName>
    <definedName name="기노377">#REF!</definedName>
    <definedName name="기노377.1">#REF!</definedName>
    <definedName name="기노378">#REF!</definedName>
    <definedName name="기노378.1">#REF!</definedName>
    <definedName name="기노379">#REF!</definedName>
    <definedName name="기노379.1">#REF!</definedName>
    <definedName name="기노38">#REF!</definedName>
    <definedName name="기노38.1">#REF!</definedName>
    <definedName name="기노380">#REF!</definedName>
    <definedName name="기노380.1">#REF!</definedName>
    <definedName name="기노381">#REF!</definedName>
    <definedName name="기노381.1">#REF!</definedName>
    <definedName name="기노382">#REF!</definedName>
    <definedName name="기노382.1">#REF!</definedName>
    <definedName name="기노383">#REF!</definedName>
    <definedName name="기노383.1">#REF!</definedName>
    <definedName name="기노384">#REF!</definedName>
    <definedName name="기노384.1">#REF!</definedName>
    <definedName name="기노385">#REF!</definedName>
    <definedName name="기노385.1">#REF!</definedName>
    <definedName name="기노386">#REF!</definedName>
    <definedName name="기노386.1">#REF!</definedName>
    <definedName name="기노387">#REF!</definedName>
    <definedName name="기노387.1">#REF!</definedName>
    <definedName name="기노388">#REF!</definedName>
    <definedName name="기노388.1">#REF!</definedName>
    <definedName name="기노389">#REF!</definedName>
    <definedName name="기노389.1">#REF!</definedName>
    <definedName name="기노39">#REF!</definedName>
    <definedName name="기노39.1">#REF!</definedName>
    <definedName name="기노390">#REF!</definedName>
    <definedName name="기노390.1">#REF!</definedName>
    <definedName name="기노391">#REF!</definedName>
    <definedName name="기노391.1">#REF!</definedName>
    <definedName name="기노392">#REF!</definedName>
    <definedName name="기노392.1">#REF!</definedName>
    <definedName name="기노393">#REF!</definedName>
    <definedName name="기노393.1">#REF!</definedName>
    <definedName name="기노394">#REF!</definedName>
    <definedName name="기노394.1">#REF!</definedName>
    <definedName name="기노395">#REF!</definedName>
    <definedName name="기노395.1">#REF!</definedName>
    <definedName name="기노396">#REF!</definedName>
    <definedName name="기노396.1">#REF!</definedName>
    <definedName name="기노397">#REF!</definedName>
    <definedName name="기노397.1">#REF!</definedName>
    <definedName name="기노398">#REF!</definedName>
    <definedName name="기노398.1">#REF!</definedName>
    <definedName name="기노399">#REF!</definedName>
    <definedName name="기노399.1">#REF!</definedName>
    <definedName name="기노4">#REF!</definedName>
    <definedName name="기노4.1">#REF!</definedName>
    <definedName name="기노40">#REF!</definedName>
    <definedName name="기노40.1">#REF!</definedName>
    <definedName name="기노400">#REF!</definedName>
    <definedName name="기노400.1">#REF!</definedName>
    <definedName name="기노401">#REF!</definedName>
    <definedName name="기노401.1">#REF!</definedName>
    <definedName name="기노402">#REF!</definedName>
    <definedName name="기노402.1">#REF!</definedName>
    <definedName name="기노403">#REF!</definedName>
    <definedName name="기노403.1">#REF!</definedName>
    <definedName name="기노404">#REF!</definedName>
    <definedName name="기노404.1">#REF!</definedName>
    <definedName name="기노405">#REF!</definedName>
    <definedName name="기노405.1">#REF!</definedName>
    <definedName name="기노406">#REF!</definedName>
    <definedName name="기노406.1">#REF!</definedName>
    <definedName name="기노407">#REF!</definedName>
    <definedName name="기노407.1">#REF!</definedName>
    <definedName name="기노408">#REF!</definedName>
    <definedName name="기노408.1">#REF!</definedName>
    <definedName name="기노409">#REF!</definedName>
    <definedName name="기노409.1">#REF!</definedName>
    <definedName name="기노41">#REF!</definedName>
    <definedName name="기노41.1">#REF!</definedName>
    <definedName name="기노410">#REF!</definedName>
    <definedName name="기노410.1">#REF!</definedName>
    <definedName name="기노411">#REF!</definedName>
    <definedName name="기노411.1">#REF!</definedName>
    <definedName name="기노412">#REF!</definedName>
    <definedName name="기노412.1">#REF!</definedName>
    <definedName name="기노413">#REF!</definedName>
    <definedName name="기노413.1">#REF!</definedName>
    <definedName name="기노414">#REF!</definedName>
    <definedName name="기노414.1">#REF!</definedName>
    <definedName name="기노415">#REF!</definedName>
    <definedName name="기노415.1">#REF!</definedName>
    <definedName name="기노416">#REF!</definedName>
    <definedName name="기노416.1">#REF!</definedName>
    <definedName name="기노417">#REF!</definedName>
    <definedName name="기노417.1">#REF!</definedName>
    <definedName name="기노418">#REF!</definedName>
    <definedName name="기노418.1">#REF!</definedName>
    <definedName name="기노419">#REF!</definedName>
    <definedName name="기노419.1">#REF!</definedName>
    <definedName name="기노42">#REF!</definedName>
    <definedName name="기노42.1">#REF!</definedName>
    <definedName name="기노420">#REF!</definedName>
    <definedName name="기노420.1">#REF!</definedName>
    <definedName name="기노421">#REF!</definedName>
    <definedName name="기노421.1">#REF!</definedName>
    <definedName name="기노422">#REF!</definedName>
    <definedName name="기노422.1">#REF!</definedName>
    <definedName name="기노423">#REF!</definedName>
    <definedName name="기노423.1">#REF!</definedName>
    <definedName name="기노424">#REF!</definedName>
    <definedName name="기노424.1">#REF!</definedName>
    <definedName name="기노425">#REF!</definedName>
    <definedName name="기노425.1">#REF!</definedName>
    <definedName name="기노426">#REF!</definedName>
    <definedName name="기노426.1">#REF!</definedName>
    <definedName name="기노427">#REF!</definedName>
    <definedName name="기노427.1">#REF!</definedName>
    <definedName name="기노428">#REF!</definedName>
    <definedName name="기노428.1">#REF!</definedName>
    <definedName name="기노429">#REF!</definedName>
    <definedName name="기노429.1">#REF!</definedName>
    <definedName name="기노43">#REF!</definedName>
    <definedName name="기노43.1">#REF!</definedName>
    <definedName name="기노430">#REF!</definedName>
    <definedName name="기노430.1">#REF!</definedName>
    <definedName name="기노431">#REF!</definedName>
    <definedName name="기노431.1">#REF!</definedName>
    <definedName name="기노432">#REF!</definedName>
    <definedName name="기노432.1">#REF!</definedName>
    <definedName name="기노433">#REF!</definedName>
    <definedName name="기노433.1">#REF!</definedName>
    <definedName name="기노434">#REF!</definedName>
    <definedName name="기노434.1">#REF!</definedName>
    <definedName name="기노435">#REF!</definedName>
    <definedName name="기노435.1">#REF!</definedName>
    <definedName name="기노436">#REF!</definedName>
    <definedName name="기노436.1">#REF!</definedName>
    <definedName name="기노437">#REF!</definedName>
    <definedName name="기노437.1">#REF!</definedName>
    <definedName name="기노438">#REF!</definedName>
    <definedName name="기노438.1">#REF!</definedName>
    <definedName name="기노439">#REF!</definedName>
    <definedName name="기노439.1">#REF!</definedName>
    <definedName name="기노44">#REF!</definedName>
    <definedName name="기노44.1">#REF!</definedName>
    <definedName name="기노440">#REF!</definedName>
    <definedName name="기노440.1">#REF!</definedName>
    <definedName name="기노441">#REF!</definedName>
    <definedName name="기노441.1">#REF!</definedName>
    <definedName name="기노442">#REF!</definedName>
    <definedName name="기노442.1">#REF!</definedName>
    <definedName name="기노443">#REF!</definedName>
    <definedName name="기노443.1">#REF!</definedName>
    <definedName name="기노444">#REF!</definedName>
    <definedName name="기노444.1">#REF!</definedName>
    <definedName name="기노445">#REF!</definedName>
    <definedName name="기노445.1">#REF!</definedName>
    <definedName name="기노446">#REF!</definedName>
    <definedName name="기노446.1">#REF!</definedName>
    <definedName name="기노447">#REF!</definedName>
    <definedName name="기노447.1">#REF!</definedName>
    <definedName name="기노448">#REF!</definedName>
    <definedName name="기노448.1">#REF!</definedName>
    <definedName name="기노449">#REF!</definedName>
    <definedName name="기노449.1">#REF!</definedName>
    <definedName name="기노45">#REF!</definedName>
    <definedName name="기노45.1">#REF!</definedName>
    <definedName name="기노450">#REF!</definedName>
    <definedName name="기노450.1">#REF!</definedName>
    <definedName name="기노451">#REF!</definedName>
    <definedName name="기노451.1">#REF!</definedName>
    <definedName name="기노452">#REF!</definedName>
    <definedName name="기노452.1">#REF!</definedName>
    <definedName name="기노453">#REF!</definedName>
    <definedName name="기노453.1">#REF!</definedName>
    <definedName name="기노454">#REF!</definedName>
    <definedName name="기노454.1">#REF!</definedName>
    <definedName name="기노455">#REF!</definedName>
    <definedName name="기노455.1">#REF!</definedName>
    <definedName name="기노456">#REF!</definedName>
    <definedName name="기노456.1">#REF!</definedName>
    <definedName name="기노457">#REF!</definedName>
    <definedName name="기노457.1">#REF!</definedName>
    <definedName name="기노458">#REF!</definedName>
    <definedName name="기노458.1">#REF!</definedName>
    <definedName name="기노459">#REF!</definedName>
    <definedName name="기노459.1">#REF!</definedName>
    <definedName name="기노46">#REF!</definedName>
    <definedName name="기노46.1">#REF!</definedName>
    <definedName name="기노460">#REF!</definedName>
    <definedName name="기노460.1">#REF!</definedName>
    <definedName name="기노461">#REF!</definedName>
    <definedName name="기노461.1">#REF!</definedName>
    <definedName name="기노47">#REF!</definedName>
    <definedName name="기노47.1">#REF!</definedName>
    <definedName name="기노48">#REF!</definedName>
    <definedName name="기노48.1">#REF!</definedName>
    <definedName name="기노49">#REF!</definedName>
    <definedName name="기노49.1">#REF!</definedName>
    <definedName name="기노5">#REF!</definedName>
    <definedName name="기노5.1">#REF!</definedName>
    <definedName name="기노50">#REF!</definedName>
    <definedName name="기노50.1">#REF!</definedName>
    <definedName name="기노51">#REF!</definedName>
    <definedName name="기노51.1">#REF!</definedName>
    <definedName name="기노52">#REF!</definedName>
    <definedName name="기노52.1">#REF!</definedName>
    <definedName name="기노53">#REF!</definedName>
    <definedName name="기노53.1">#REF!</definedName>
    <definedName name="기노54">#REF!</definedName>
    <definedName name="기노54.1">#REF!</definedName>
    <definedName name="기노55">#REF!</definedName>
    <definedName name="기노55.1">#REF!</definedName>
    <definedName name="기노56">#REF!</definedName>
    <definedName name="기노56.1">#REF!</definedName>
    <definedName name="기노57">#REF!</definedName>
    <definedName name="기노57.1">#REF!</definedName>
    <definedName name="기노58">#REF!</definedName>
    <definedName name="기노58.1">#REF!</definedName>
    <definedName name="기노59">#REF!</definedName>
    <definedName name="기노59.1">#REF!</definedName>
    <definedName name="기노6">#REF!</definedName>
    <definedName name="기노6.1">#REF!</definedName>
    <definedName name="기노60">#REF!</definedName>
    <definedName name="기노60.1">#REF!</definedName>
    <definedName name="기노61">#REF!</definedName>
    <definedName name="기노61.1">#REF!</definedName>
    <definedName name="기노62">#REF!</definedName>
    <definedName name="기노62.1">#REF!</definedName>
    <definedName name="기노63">#REF!</definedName>
    <definedName name="기노63.1">#REF!</definedName>
    <definedName name="기노64">#REF!</definedName>
    <definedName name="기노64.1">#REF!</definedName>
    <definedName name="기노65">#REF!</definedName>
    <definedName name="기노65.1">#REF!</definedName>
    <definedName name="기노66">#REF!</definedName>
    <definedName name="기노66.1">#REF!</definedName>
    <definedName name="기노67">#REF!</definedName>
    <definedName name="기노67.1">#REF!</definedName>
    <definedName name="기노68">#REF!</definedName>
    <definedName name="기노68.1">#REF!</definedName>
    <definedName name="기노69">#REF!</definedName>
    <definedName name="기노69.1">#REF!</definedName>
    <definedName name="기노7">#REF!</definedName>
    <definedName name="기노7.1">#REF!</definedName>
    <definedName name="기노70">#REF!</definedName>
    <definedName name="기노70.1">#REF!</definedName>
    <definedName name="기노71">#REF!</definedName>
    <definedName name="기노71.1">#REF!</definedName>
    <definedName name="기노72">#REF!</definedName>
    <definedName name="기노72.1">#REF!</definedName>
    <definedName name="기노73">#REF!</definedName>
    <definedName name="기노73.1">#REF!</definedName>
    <definedName name="기노74">#REF!</definedName>
    <definedName name="기노74.1">#REF!</definedName>
    <definedName name="기노75">#REF!</definedName>
    <definedName name="기노75.1">#REF!</definedName>
    <definedName name="기노76">#REF!</definedName>
    <definedName name="기노76.1">#REF!</definedName>
    <definedName name="기노77">#REF!</definedName>
    <definedName name="기노77.1">#REF!</definedName>
    <definedName name="기노78">#REF!</definedName>
    <definedName name="기노78.1">#REF!</definedName>
    <definedName name="기노79">#REF!</definedName>
    <definedName name="기노79.1">#REF!</definedName>
    <definedName name="기노8">#REF!</definedName>
    <definedName name="기노8.1">#REF!</definedName>
    <definedName name="기노80">#REF!</definedName>
    <definedName name="기노80.1">#REF!</definedName>
    <definedName name="기노81">#REF!</definedName>
    <definedName name="기노81.1">#REF!</definedName>
    <definedName name="기노82">#REF!</definedName>
    <definedName name="기노82.1">#REF!</definedName>
    <definedName name="기노83">#REF!</definedName>
    <definedName name="기노83.1">#REF!</definedName>
    <definedName name="기노84">#REF!</definedName>
    <definedName name="기노84.1">#REF!</definedName>
    <definedName name="기노85">#REF!</definedName>
    <definedName name="기노85.1">#REF!</definedName>
    <definedName name="기노86">#REF!</definedName>
    <definedName name="기노86.1">#REF!</definedName>
    <definedName name="기노87">#REF!</definedName>
    <definedName name="기노87.1">#REF!</definedName>
    <definedName name="기노88">#REF!</definedName>
    <definedName name="기노88.1">#REF!</definedName>
    <definedName name="기노89">#REF!</definedName>
    <definedName name="기노89.1">#REF!</definedName>
    <definedName name="기노9">#REF!</definedName>
    <definedName name="기노9.1">#REF!</definedName>
    <definedName name="기노90">#REF!</definedName>
    <definedName name="기노90.1">#REF!</definedName>
    <definedName name="기노91">#REF!</definedName>
    <definedName name="기노91.1">#REF!</definedName>
    <definedName name="기노92">#REF!</definedName>
    <definedName name="기노92.1">#REF!</definedName>
    <definedName name="기노93">#REF!</definedName>
    <definedName name="기노93.1">#REF!</definedName>
    <definedName name="기노94">#REF!</definedName>
    <definedName name="기노94.1">#REF!</definedName>
    <definedName name="기노95">#REF!</definedName>
    <definedName name="기노95.1">#REF!</definedName>
    <definedName name="기노96">#REF!</definedName>
    <definedName name="기노96.1">#REF!</definedName>
    <definedName name="기노97">#REF!</definedName>
    <definedName name="기노97.1">#REF!</definedName>
    <definedName name="기노98">#REF!</definedName>
    <definedName name="기노98.1">#REF!</definedName>
    <definedName name="기노99">#REF!</definedName>
    <definedName name="기노99.1">#REF!</definedName>
    <definedName name="기단">'[60]기존단가 (2)'!$A$4:$E$487</definedName>
    <definedName name="기사야">#REF!</definedName>
    <definedName name="기사주">#REF!</definedName>
    <definedName name="기상">[55]직접인건비!#REF!</definedName>
    <definedName name="기성품">BlankMacro1</definedName>
    <definedName name="기술">#REF!</definedName>
    <definedName name="기술료">#REF!</definedName>
    <definedName name="기재1">#REF!</definedName>
    <definedName name="기재1.1">#REF!</definedName>
    <definedName name="기재10">#REF!</definedName>
    <definedName name="기재10.1">#REF!</definedName>
    <definedName name="기재100">#REF!</definedName>
    <definedName name="기재100.1">#REF!</definedName>
    <definedName name="기재101">#REF!</definedName>
    <definedName name="기재101.1">#REF!</definedName>
    <definedName name="기재102">#REF!</definedName>
    <definedName name="기재102.1">#REF!</definedName>
    <definedName name="기재103">#REF!</definedName>
    <definedName name="기재103.1">#REF!</definedName>
    <definedName name="기재104">#REF!</definedName>
    <definedName name="기재104.1">#REF!</definedName>
    <definedName name="기재105">#REF!</definedName>
    <definedName name="기재105.1">#REF!</definedName>
    <definedName name="기재106">#REF!</definedName>
    <definedName name="기재106.1">#REF!</definedName>
    <definedName name="기재107">#REF!</definedName>
    <definedName name="기재107.1">#REF!</definedName>
    <definedName name="기재108">#REF!</definedName>
    <definedName name="기재108.1">#REF!</definedName>
    <definedName name="기재109">#REF!</definedName>
    <definedName name="기재109.1">#REF!</definedName>
    <definedName name="기재11">#REF!</definedName>
    <definedName name="기재11.1">#REF!</definedName>
    <definedName name="기재110">#REF!</definedName>
    <definedName name="기재110.1">#REF!</definedName>
    <definedName name="기재111">#REF!</definedName>
    <definedName name="기재111.1">#REF!</definedName>
    <definedName name="기재112">#REF!</definedName>
    <definedName name="기재112.1">#REF!</definedName>
    <definedName name="기재113">#REF!</definedName>
    <definedName name="기재113.1">#REF!</definedName>
    <definedName name="기재114">#REF!</definedName>
    <definedName name="기재114.1">#REF!</definedName>
    <definedName name="기재115">#REF!</definedName>
    <definedName name="기재115.1">#REF!</definedName>
    <definedName name="기재116">#REF!</definedName>
    <definedName name="기재116.1">#REF!</definedName>
    <definedName name="기재117">#REF!</definedName>
    <definedName name="기재117.1">#REF!</definedName>
    <definedName name="기재118">#REF!</definedName>
    <definedName name="기재118.1">#REF!</definedName>
    <definedName name="기재119">#REF!</definedName>
    <definedName name="기재119.1">#REF!</definedName>
    <definedName name="기재12">#REF!</definedName>
    <definedName name="기재12.1">#REF!</definedName>
    <definedName name="기재120">#REF!</definedName>
    <definedName name="기재120.1">#REF!</definedName>
    <definedName name="기재121">#REF!</definedName>
    <definedName name="기재121.1">#REF!</definedName>
    <definedName name="기재122">#REF!</definedName>
    <definedName name="기재122.1">#REF!</definedName>
    <definedName name="기재123">#REF!</definedName>
    <definedName name="기재123.1">#REF!</definedName>
    <definedName name="기재124">#REF!</definedName>
    <definedName name="기재124.1">#REF!</definedName>
    <definedName name="기재125">#REF!</definedName>
    <definedName name="기재125.1">#REF!</definedName>
    <definedName name="기재126">#REF!</definedName>
    <definedName name="기재126.1">#REF!</definedName>
    <definedName name="기재127">#REF!</definedName>
    <definedName name="기재127.1">#REF!</definedName>
    <definedName name="기재128">#REF!</definedName>
    <definedName name="기재128.1">#REF!</definedName>
    <definedName name="기재129">#REF!</definedName>
    <definedName name="기재129.1">#REF!</definedName>
    <definedName name="기재13">#REF!</definedName>
    <definedName name="기재13.1">#REF!</definedName>
    <definedName name="기재130">#REF!</definedName>
    <definedName name="기재130.1">#REF!</definedName>
    <definedName name="기재131">#REF!</definedName>
    <definedName name="기재131.1">#REF!</definedName>
    <definedName name="기재132">#REF!</definedName>
    <definedName name="기재132.1">#REF!</definedName>
    <definedName name="기재133">#REF!</definedName>
    <definedName name="기재133.1">#REF!</definedName>
    <definedName name="기재134">#REF!</definedName>
    <definedName name="기재134.1">#REF!</definedName>
    <definedName name="기재135">#REF!</definedName>
    <definedName name="기재135.1">#REF!</definedName>
    <definedName name="기재136">#REF!</definedName>
    <definedName name="기재136.1">#REF!</definedName>
    <definedName name="기재137">#REF!</definedName>
    <definedName name="기재137.1">#REF!</definedName>
    <definedName name="기재138">#REF!</definedName>
    <definedName name="기재138.1">#REF!</definedName>
    <definedName name="기재139">#REF!</definedName>
    <definedName name="기재139.1">#REF!</definedName>
    <definedName name="기재14">#REF!</definedName>
    <definedName name="기재14.1">#REF!</definedName>
    <definedName name="기재140">#REF!</definedName>
    <definedName name="기재140.1">#REF!</definedName>
    <definedName name="기재141">#REF!</definedName>
    <definedName name="기재141.1">#REF!</definedName>
    <definedName name="기재142">#REF!</definedName>
    <definedName name="기재142.1">#REF!</definedName>
    <definedName name="기재143">#REF!</definedName>
    <definedName name="기재143.1">#REF!</definedName>
    <definedName name="기재144">#REF!</definedName>
    <definedName name="기재144.1">#REF!</definedName>
    <definedName name="기재145">#REF!</definedName>
    <definedName name="기재145.1">#REF!</definedName>
    <definedName name="기재146">#REF!</definedName>
    <definedName name="기재146.1">#REF!</definedName>
    <definedName name="기재147">#REF!</definedName>
    <definedName name="기재147.1">#REF!</definedName>
    <definedName name="기재148">#REF!</definedName>
    <definedName name="기재148.1">#REF!</definedName>
    <definedName name="기재149">#REF!</definedName>
    <definedName name="기재149.1">#REF!</definedName>
    <definedName name="기재15">#REF!</definedName>
    <definedName name="기재15.1">#REF!</definedName>
    <definedName name="기재150">#REF!</definedName>
    <definedName name="기재150.1">#REF!</definedName>
    <definedName name="기재151">#REF!</definedName>
    <definedName name="기재151.1">#REF!</definedName>
    <definedName name="기재152">#REF!</definedName>
    <definedName name="기재152.1">#REF!</definedName>
    <definedName name="기재153">#REF!</definedName>
    <definedName name="기재153.1">#REF!</definedName>
    <definedName name="기재154">#REF!</definedName>
    <definedName name="기재154.1">#REF!</definedName>
    <definedName name="기재155">#REF!</definedName>
    <definedName name="기재155.1">#REF!</definedName>
    <definedName name="기재156">#REF!</definedName>
    <definedName name="기재156.1">#REF!</definedName>
    <definedName name="기재157">#REF!</definedName>
    <definedName name="기재157.1">#REF!</definedName>
    <definedName name="기재158">#REF!</definedName>
    <definedName name="기재158.1">#REF!</definedName>
    <definedName name="기재159">#REF!</definedName>
    <definedName name="기재159.1">#REF!</definedName>
    <definedName name="기재16">#REF!</definedName>
    <definedName name="기재16.1">#REF!</definedName>
    <definedName name="기재160">#REF!</definedName>
    <definedName name="기재160.1">#REF!</definedName>
    <definedName name="기재161">#REF!</definedName>
    <definedName name="기재161.1">#REF!</definedName>
    <definedName name="기재162">#REF!</definedName>
    <definedName name="기재162.1">#REF!</definedName>
    <definedName name="기재163">#REF!</definedName>
    <definedName name="기재163.1">#REF!</definedName>
    <definedName name="기재164">#REF!</definedName>
    <definedName name="기재164.1">#REF!</definedName>
    <definedName name="기재165">#REF!</definedName>
    <definedName name="기재165.1">#REF!</definedName>
    <definedName name="기재166">#REF!</definedName>
    <definedName name="기재166.1">#REF!</definedName>
    <definedName name="기재167">#REF!</definedName>
    <definedName name="기재167.1">#REF!</definedName>
    <definedName name="기재168">#REF!</definedName>
    <definedName name="기재168.1">#REF!</definedName>
    <definedName name="기재169">#REF!</definedName>
    <definedName name="기재169.1">#REF!</definedName>
    <definedName name="기재17">#REF!</definedName>
    <definedName name="기재17.1">#REF!</definedName>
    <definedName name="기재170">#REF!</definedName>
    <definedName name="기재170.1">#REF!</definedName>
    <definedName name="기재171">#REF!</definedName>
    <definedName name="기재171.1">#REF!</definedName>
    <definedName name="기재172">#REF!</definedName>
    <definedName name="기재172.1">#REF!</definedName>
    <definedName name="기재173">#REF!</definedName>
    <definedName name="기재173.1">#REF!</definedName>
    <definedName name="기재174">#REF!</definedName>
    <definedName name="기재174.1">#REF!</definedName>
    <definedName name="기재175">#REF!</definedName>
    <definedName name="기재175.1">#REF!</definedName>
    <definedName name="기재176">#REF!</definedName>
    <definedName name="기재176.1">#REF!</definedName>
    <definedName name="기재177">#REF!</definedName>
    <definedName name="기재177.1">#REF!</definedName>
    <definedName name="기재178">#REF!</definedName>
    <definedName name="기재178.1">#REF!</definedName>
    <definedName name="기재179">#REF!</definedName>
    <definedName name="기재179.1">#REF!</definedName>
    <definedName name="기재18">#REF!</definedName>
    <definedName name="기재18.1">#REF!</definedName>
    <definedName name="기재180">#REF!</definedName>
    <definedName name="기재180.1">#REF!</definedName>
    <definedName name="기재181">#REF!</definedName>
    <definedName name="기재181.1">#REF!</definedName>
    <definedName name="기재182">#REF!</definedName>
    <definedName name="기재182.1">#REF!</definedName>
    <definedName name="기재183">#REF!</definedName>
    <definedName name="기재183.1">#REF!</definedName>
    <definedName name="기재184">#REF!</definedName>
    <definedName name="기재184.1">#REF!</definedName>
    <definedName name="기재185">#REF!</definedName>
    <definedName name="기재185.1">#REF!</definedName>
    <definedName name="기재186">#REF!</definedName>
    <definedName name="기재186.1">#REF!</definedName>
    <definedName name="기재187">#REF!</definedName>
    <definedName name="기재187.1">#REF!</definedName>
    <definedName name="기재188">#REF!</definedName>
    <definedName name="기재188.1">#REF!</definedName>
    <definedName name="기재189">#REF!</definedName>
    <definedName name="기재189.1">#REF!</definedName>
    <definedName name="기재19">#REF!</definedName>
    <definedName name="기재19.1">#REF!</definedName>
    <definedName name="기재190">#REF!</definedName>
    <definedName name="기재190.1">#REF!</definedName>
    <definedName name="기재191">#REF!</definedName>
    <definedName name="기재191.1">#REF!</definedName>
    <definedName name="기재192">#REF!</definedName>
    <definedName name="기재192.1">#REF!</definedName>
    <definedName name="기재193">#REF!</definedName>
    <definedName name="기재193.1">#REF!</definedName>
    <definedName name="기재194">#REF!</definedName>
    <definedName name="기재194.1">#REF!</definedName>
    <definedName name="기재195">#REF!</definedName>
    <definedName name="기재195.1">#REF!</definedName>
    <definedName name="기재196">#REF!</definedName>
    <definedName name="기재196.1">#REF!</definedName>
    <definedName name="기재197">#REF!</definedName>
    <definedName name="기재197.1">#REF!</definedName>
    <definedName name="기재198">#REF!</definedName>
    <definedName name="기재198.1">#REF!</definedName>
    <definedName name="기재199">#REF!</definedName>
    <definedName name="기재199.1">#REF!</definedName>
    <definedName name="기재2">#REF!</definedName>
    <definedName name="기재2.1">#REF!</definedName>
    <definedName name="기재20">#REF!</definedName>
    <definedName name="기재20.1">#REF!</definedName>
    <definedName name="기재200">#REF!</definedName>
    <definedName name="기재200.1">#REF!</definedName>
    <definedName name="기재201">#REF!</definedName>
    <definedName name="기재201.1">#REF!</definedName>
    <definedName name="기재202">#REF!</definedName>
    <definedName name="기재202.1">#REF!</definedName>
    <definedName name="기재203">#REF!</definedName>
    <definedName name="기재203.1">#REF!</definedName>
    <definedName name="기재204">#REF!</definedName>
    <definedName name="기재204.1">#REF!</definedName>
    <definedName name="기재205">#REF!</definedName>
    <definedName name="기재205.1">#REF!</definedName>
    <definedName name="기재206">#REF!</definedName>
    <definedName name="기재206.1">#REF!</definedName>
    <definedName name="기재207">#REF!</definedName>
    <definedName name="기재207.1">#REF!</definedName>
    <definedName name="기재208">#REF!</definedName>
    <definedName name="기재208.1">#REF!</definedName>
    <definedName name="기재209">#REF!</definedName>
    <definedName name="기재209.1">#REF!</definedName>
    <definedName name="기재21">#REF!</definedName>
    <definedName name="기재21.1">#REF!</definedName>
    <definedName name="기재210">#REF!</definedName>
    <definedName name="기재210.1">#REF!</definedName>
    <definedName name="기재211">#REF!</definedName>
    <definedName name="기재211.1">#REF!</definedName>
    <definedName name="기재212">#REF!</definedName>
    <definedName name="기재212.1">#REF!</definedName>
    <definedName name="기재213">#REF!</definedName>
    <definedName name="기재213.1">#REF!</definedName>
    <definedName name="기재214">#REF!</definedName>
    <definedName name="기재214.1">#REF!</definedName>
    <definedName name="기재215">#REF!</definedName>
    <definedName name="기재215.1">#REF!</definedName>
    <definedName name="기재216">#REF!</definedName>
    <definedName name="기재216.1">#REF!</definedName>
    <definedName name="기재217">#REF!</definedName>
    <definedName name="기재217.1">#REF!</definedName>
    <definedName name="기재218">#REF!</definedName>
    <definedName name="기재218.1">#REF!</definedName>
    <definedName name="기재219">#REF!</definedName>
    <definedName name="기재219.1">#REF!</definedName>
    <definedName name="기재22">#REF!</definedName>
    <definedName name="기재22.1">#REF!</definedName>
    <definedName name="기재220">#REF!</definedName>
    <definedName name="기재220.1">#REF!</definedName>
    <definedName name="기재221">#REF!</definedName>
    <definedName name="기재221.1">#REF!</definedName>
    <definedName name="기재222">#REF!</definedName>
    <definedName name="기재222.1">#REF!</definedName>
    <definedName name="기재223">#REF!</definedName>
    <definedName name="기재223.1">#REF!</definedName>
    <definedName name="기재224">#REF!</definedName>
    <definedName name="기재224.1">#REF!</definedName>
    <definedName name="기재225">#REF!</definedName>
    <definedName name="기재225.1">#REF!</definedName>
    <definedName name="기재226">#REF!</definedName>
    <definedName name="기재226.1">#REF!</definedName>
    <definedName name="기재227">#REF!</definedName>
    <definedName name="기재227.1">#REF!</definedName>
    <definedName name="기재228">#REF!</definedName>
    <definedName name="기재228.1">#REF!</definedName>
    <definedName name="기재229">#REF!</definedName>
    <definedName name="기재229.1">#REF!</definedName>
    <definedName name="기재23">#REF!</definedName>
    <definedName name="기재23.1">#REF!</definedName>
    <definedName name="기재230">#REF!</definedName>
    <definedName name="기재230.1">#REF!</definedName>
    <definedName name="기재231">#REF!</definedName>
    <definedName name="기재231.1">#REF!</definedName>
    <definedName name="기재232">#REF!</definedName>
    <definedName name="기재232.1">#REF!</definedName>
    <definedName name="기재233">#REF!</definedName>
    <definedName name="기재233.1">#REF!</definedName>
    <definedName name="기재234">#REF!</definedName>
    <definedName name="기재234.1">#REF!</definedName>
    <definedName name="기재235">#REF!</definedName>
    <definedName name="기재235.1">#REF!</definedName>
    <definedName name="기재236">#REF!</definedName>
    <definedName name="기재236.1">#REF!</definedName>
    <definedName name="기재237">#REF!</definedName>
    <definedName name="기재237.1">#REF!</definedName>
    <definedName name="기재238">#REF!</definedName>
    <definedName name="기재238.1">#REF!</definedName>
    <definedName name="기재239">#REF!</definedName>
    <definedName name="기재239.1">#REF!</definedName>
    <definedName name="기재24">#REF!</definedName>
    <definedName name="기재24.1">#REF!</definedName>
    <definedName name="기재240">#REF!</definedName>
    <definedName name="기재240.1">#REF!</definedName>
    <definedName name="기재241">#REF!</definedName>
    <definedName name="기재241.1">#REF!</definedName>
    <definedName name="기재242">#REF!</definedName>
    <definedName name="기재242.1">#REF!</definedName>
    <definedName name="기재243">#REF!</definedName>
    <definedName name="기재243.1">#REF!</definedName>
    <definedName name="기재244">#REF!</definedName>
    <definedName name="기재244.1">#REF!</definedName>
    <definedName name="기재245">#REF!</definedName>
    <definedName name="기재245.1">#REF!</definedName>
    <definedName name="기재246">#REF!</definedName>
    <definedName name="기재246.1">#REF!</definedName>
    <definedName name="기재247">#REF!</definedName>
    <definedName name="기재247.1">#REF!</definedName>
    <definedName name="기재248">#REF!</definedName>
    <definedName name="기재248.1">#REF!</definedName>
    <definedName name="기재249">#REF!</definedName>
    <definedName name="기재249.1">#REF!</definedName>
    <definedName name="기재25">#REF!</definedName>
    <definedName name="기재25.1">#REF!</definedName>
    <definedName name="기재250">#REF!</definedName>
    <definedName name="기재250.1">#REF!</definedName>
    <definedName name="기재251">#REF!</definedName>
    <definedName name="기재251.1">#REF!</definedName>
    <definedName name="기재252">#REF!</definedName>
    <definedName name="기재252.1">#REF!</definedName>
    <definedName name="기재253">#REF!</definedName>
    <definedName name="기재253.1">#REF!</definedName>
    <definedName name="기재254">#REF!</definedName>
    <definedName name="기재254.1">#REF!</definedName>
    <definedName name="기재255">#REF!</definedName>
    <definedName name="기재255.1">#REF!</definedName>
    <definedName name="기재256">#REF!</definedName>
    <definedName name="기재256.1">#REF!</definedName>
    <definedName name="기재257">#REF!</definedName>
    <definedName name="기재257.1">#REF!</definedName>
    <definedName name="기재258">#REF!</definedName>
    <definedName name="기재258.1">#REF!</definedName>
    <definedName name="기재259">#REF!</definedName>
    <definedName name="기재259.1">#REF!</definedName>
    <definedName name="기재26">#REF!</definedName>
    <definedName name="기재26.1">#REF!</definedName>
    <definedName name="기재260">#REF!</definedName>
    <definedName name="기재260.1">#REF!</definedName>
    <definedName name="기재261">#REF!</definedName>
    <definedName name="기재261.1">#REF!</definedName>
    <definedName name="기재262">#REF!</definedName>
    <definedName name="기재262.1">#REF!</definedName>
    <definedName name="기재263">#REF!</definedName>
    <definedName name="기재263.1">#REF!</definedName>
    <definedName name="기재264">#REF!</definedName>
    <definedName name="기재264.1">#REF!</definedName>
    <definedName name="기재265">#REF!</definedName>
    <definedName name="기재265.1">#REF!</definedName>
    <definedName name="기재266">#REF!</definedName>
    <definedName name="기재266.1">#REF!</definedName>
    <definedName name="기재267">#REF!</definedName>
    <definedName name="기재267.1">#REF!</definedName>
    <definedName name="기재268">#REF!</definedName>
    <definedName name="기재268.1">#REF!</definedName>
    <definedName name="기재269">#REF!</definedName>
    <definedName name="기재269.1">#REF!</definedName>
    <definedName name="기재27">#REF!</definedName>
    <definedName name="기재27.1">#REF!</definedName>
    <definedName name="기재270">#REF!</definedName>
    <definedName name="기재270.1">#REF!</definedName>
    <definedName name="기재271">#REF!</definedName>
    <definedName name="기재271.1">#REF!</definedName>
    <definedName name="기재272">#REF!</definedName>
    <definedName name="기재272.1">#REF!</definedName>
    <definedName name="기재273">#REF!</definedName>
    <definedName name="기재273.1">#REF!</definedName>
    <definedName name="기재274">#REF!</definedName>
    <definedName name="기재274.1">#REF!</definedName>
    <definedName name="기재275">#REF!</definedName>
    <definedName name="기재275.1">#REF!</definedName>
    <definedName name="기재276">#REF!</definedName>
    <definedName name="기재276.1">#REF!</definedName>
    <definedName name="기재277">#REF!</definedName>
    <definedName name="기재277.1">#REF!</definedName>
    <definedName name="기재278">#REF!</definedName>
    <definedName name="기재278.1">#REF!</definedName>
    <definedName name="기재279">#REF!</definedName>
    <definedName name="기재279.1">#REF!</definedName>
    <definedName name="기재28">#REF!</definedName>
    <definedName name="기재28.1">#REF!</definedName>
    <definedName name="기재280">#REF!</definedName>
    <definedName name="기재280.1">#REF!</definedName>
    <definedName name="기재281">#REF!</definedName>
    <definedName name="기재281.1">#REF!</definedName>
    <definedName name="기재282">#REF!</definedName>
    <definedName name="기재282.1">#REF!</definedName>
    <definedName name="기재283">#REF!</definedName>
    <definedName name="기재283.1">#REF!</definedName>
    <definedName name="기재284">#REF!</definedName>
    <definedName name="기재284.1">#REF!</definedName>
    <definedName name="기재285">#REF!</definedName>
    <definedName name="기재285.1">#REF!</definedName>
    <definedName name="기재286">#REF!</definedName>
    <definedName name="기재286.1">#REF!</definedName>
    <definedName name="기재287">#REF!</definedName>
    <definedName name="기재287.1">#REF!</definedName>
    <definedName name="기재288">#REF!</definedName>
    <definedName name="기재288.1">#REF!</definedName>
    <definedName name="기재289">#REF!</definedName>
    <definedName name="기재289.1">#REF!</definedName>
    <definedName name="기재29">#REF!</definedName>
    <definedName name="기재29.1">#REF!</definedName>
    <definedName name="기재290">#REF!</definedName>
    <definedName name="기재290.1">#REF!</definedName>
    <definedName name="기재291">#REF!</definedName>
    <definedName name="기재291.1">#REF!</definedName>
    <definedName name="기재292">#REF!</definedName>
    <definedName name="기재292.1">#REF!</definedName>
    <definedName name="기재299.1">#REF!</definedName>
    <definedName name="기준">#REF!</definedName>
    <definedName name="기준면적">[61]data!$B$2:$B$7</definedName>
    <definedName name="기초두께">#REF!</definedName>
    <definedName name="기초처리경비">#REF!</definedName>
    <definedName name="기초처리노무비">#REF!</definedName>
    <definedName name="기초처리재료비">#REF!</definedName>
    <definedName name="기층t">#REF!</definedName>
    <definedName name="기타">[55]직접인건비!#REF!</definedName>
    <definedName name="기타경비">#REF!</definedName>
    <definedName name="기타자재">[0]!기타자재</definedName>
    <definedName name="길이">#REF!</definedName>
    <definedName name="김" hidden="1">{#N/A,#N/A,FALSE,"명세표"}</definedName>
    <definedName name="김미영">[0]!김미영</definedName>
    <definedName name="김종복">BlankMacro1</definedName>
    <definedName name="김해경">[0]!김해경</definedName>
    <definedName name="깬잡석" hidden="1">{#N/A,#N/A,FALSE,"포장단가"}</definedName>
    <definedName name="꽃복숭아R3">[45]데이타!$E$58</definedName>
    <definedName name="꽃복숭아R4">[45]데이타!$E$59</definedName>
    <definedName name="꽃복숭아R5">[45]데이타!$E$60</definedName>
    <definedName name="꽃사과R10">[45]데이타!$E$64</definedName>
    <definedName name="꽃사과R4">[45]데이타!$E$61</definedName>
    <definedName name="꽃사과R6">[45]데이타!$E$62</definedName>
    <definedName name="꽃사과R8">[45]데이타!$E$63</definedName>
    <definedName name="꽃아그배R10">[45]데이타!$E$68</definedName>
    <definedName name="꽃아그배R4">[45]데이타!$E$65</definedName>
    <definedName name="꽃아그배R6">[45]데이타!$E$66</definedName>
    <definedName name="꽃아그배R8">[45]데이타!$E$67</definedName>
    <definedName name="꽝꽝0304">[45]데이타!$E$54</definedName>
    <definedName name="꽝꽝0406">[45]데이타!$E$55</definedName>
    <definedName name="꽝꽝0508">[45]데이타!$E$56</definedName>
    <definedName name="꽝꽝0610">[45]데이타!$E$57</definedName>
    <definedName name="ㄳㄱ" hidden="1">{"'용역비'!$A$4:$C$8"}</definedName>
    <definedName name="ㄳㄳㄳㄳ" hidden="1">{"'용역비'!$A$4:$C$8"}</definedName>
    <definedName name="ㄴ" hidden="1">{"'용역비'!$A$4:$C$8"}</definedName>
    <definedName name="ㄴㄱㄹ" hidden="1">#REF!</definedName>
    <definedName name="ㄴㄴ" hidden="1">{"'용역비'!$A$4:$C$8"}</definedName>
    <definedName name="ㄴㄴㄴ" hidden="1">{#N/A,#N/A,FALSE,"명세표"}</definedName>
    <definedName name="ㄴㄴㄴㄴ" hidden="1">#REF!</definedName>
    <definedName name="ㄴㄴㄴㄴㄴ" hidden="1">#REF!</definedName>
    <definedName name="ㄴㅁ" hidden="1">#REF!</definedName>
    <definedName name="ㄴㅁㅇㅁㄴ" hidden="1">#REF!</definedName>
    <definedName name="ㄴㅇ">#REF!</definedName>
    <definedName name="ㄴㅇㄹ" hidden="1">{#N/A,#N/A,FALSE,"단면 제원"}</definedName>
    <definedName name="ㄴㅇㄻㄴㅇㄹ" hidden="1">{"'용역비'!$A$4:$C$8"}</definedName>
    <definedName name="ㄴㅇㅎㄴㅇ" hidden="1">#REF!</definedName>
    <definedName name="나">[62]재정비직인!$J$19</definedName>
    <definedName name="낙상홍1004">[45]데이타!$E$76</definedName>
    <definedName name="낙상홍1506">[45]데이타!$E$77</definedName>
    <definedName name="낙상홍1808">[45]데이타!$E$78</definedName>
    <definedName name="낙상홍2010">[45]데이타!$E$79</definedName>
    <definedName name="낙상홍2515">[45]데이타!$E$80</definedName>
    <definedName name="낙우송R10">[45]데이타!$E$84</definedName>
    <definedName name="낙우송R12">[45]데이타!$E$85</definedName>
    <definedName name="낙우송R5">[45]데이타!$E$81</definedName>
    <definedName name="낙우송R6">[45]데이타!$E$82</definedName>
    <definedName name="낙우송R8">[45]데이타!$E$83</definedName>
    <definedName name="낙찰율">[63]도급변경!$B$24</definedName>
    <definedName name="날개2">[64]종배수관면벽신!$A$34:$J$40</definedName>
    <definedName name="남남" hidden="1">#REF!</definedName>
    <definedName name="남윤" hidden="1">{"'용역비'!$A$4:$C$8"}</definedName>
    <definedName name="내">#N/A</definedName>
    <definedName name="내선">'[65]시중노임(공사)'!$D$7</definedName>
    <definedName name="내선전공">#REF!</definedName>
    <definedName name="내역" hidden="1">{#N/A,#N/A,FALSE,"신청통보";#N/A,#N/A,FALSE,"기성확인서";#N/A,#N/A,FALSE,"기성내역서"}</definedName>
    <definedName name="내역서">#REF!</definedName>
    <definedName name="내역서1">#REF!</definedName>
    <definedName name="내화피복">#REF!</definedName>
    <definedName name="낵역4">#REF!</definedName>
    <definedName name="노단">#REF!</definedName>
    <definedName name="노르웨이R12">[45]데이타!$E$90</definedName>
    <definedName name="노르웨이R15">[45]데이타!$E$91</definedName>
    <definedName name="노르웨이R4">[45]데이타!$E$86</definedName>
    <definedName name="노르웨이R5">[45]데이타!$E$87</definedName>
    <definedName name="노르웨이R6">[45]데이타!$E$88</definedName>
    <definedName name="노르웨이R8">[45]데이타!$E$89</definedName>
    <definedName name="노무비">#REF!</definedName>
    <definedName name="노무비계">[41]예산명세서!#REF!</definedName>
    <definedName name="노산3교집계표">#REF!</definedName>
    <definedName name="노임">#REF!</definedName>
    <definedName name="노임단가">#REF!</definedName>
    <definedName name="높">#REF!</definedName>
    <definedName name="높이">#REF!</definedName>
    <definedName name="눈향L06">[45]데이타!$E$92</definedName>
    <definedName name="눈향L08">[45]데이타!$E$93</definedName>
    <definedName name="눈향L10">[45]데이타!$E$94</definedName>
    <definedName name="눈향L14">[45]데이타!$E$95</definedName>
    <definedName name="눈향L20">[45]데이타!$E$96</definedName>
    <definedName name="느릅R10">[45]데이타!$E$100</definedName>
    <definedName name="느릅R4">[45]데이타!$E$97</definedName>
    <definedName name="느릅R5">[45]데이타!$E$98</definedName>
    <definedName name="느릅R8">[54]데이타!$E$99</definedName>
    <definedName name="느티R10">[54]데이타!$E$104</definedName>
    <definedName name="느티R12">[45]데이타!$E$105</definedName>
    <definedName name="느티R15">[45]데이타!$E$106</definedName>
    <definedName name="느티R18">[45]데이타!$E$107</definedName>
    <definedName name="느티R20">[45]데이타!$E$108</definedName>
    <definedName name="느티R25">[45]데이타!$E$109</definedName>
    <definedName name="느티R30">[45]데이타!$E$110</definedName>
    <definedName name="느티R5">[45]데이타!$E$101</definedName>
    <definedName name="느티R6">[45]데이타!$E$102</definedName>
    <definedName name="느티R8">[45]데이타!$E$103</definedName>
    <definedName name="능소화R2">[45]데이타!$E$111</definedName>
    <definedName name="능소화R4">[45]데이타!$E$112</definedName>
    <definedName name="능소화R6">[45]데이타!$E$113</definedName>
    <definedName name="ㄷ" hidden="1">{#N/A,#N/A,FALSE,"증감대비표";#N/A,#N/A,FALSE,"결의서";#N/A,#N/A,FALSE,"내역서";#N/A,#N/A,FALSE,"도급예상"}</definedName>
    <definedName name="ㄷ29">'[66]횡배수관집현황(2공구)'!#REF!</definedName>
    <definedName name="ㄷ59">#REF!</definedName>
    <definedName name="ㄷ6ㅓ" hidden="1">{"'용역비'!$A$4:$C$8"}</definedName>
    <definedName name="ㄷㄱㄷㄱㄷㄱ" hidden="1">{"'용역비'!$A$4:$C$8"}</definedName>
    <definedName name="ㄷㄷ" hidden="1">{"'용역비'!$A$4:$C$8"}</definedName>
    <definedName name="ㄷㄷㄱㄱ" hidden="1">{"'용역비'!$A$4:$C$8"}</definedName>
    <definedName name="ㄷㄷㄷ" hidden="1">{#N/A,#N/A,FALSE,"증감대비표";#N/A,#N/A,FALSE,"결의서";#N/A,#N/A,FALSE,"내역서";#N/A,#N/A,FALSE,"도급예상"}</definedName>
    <definedName name="ㄷ숃ㄱ" hidden="1">#REF!</definedName>
    <definedName name="ㄷㅍㅂ" hidden="1">{"'용역비'!$A$4:$C$8"}</definedName>
    <definedName name="다">#REF!</definedName>
    <definedName name="단">#REF!</definedName>
    <definedName name="단가">#REF!</definedName>
    <definedName name="단가1">[67]단가비교표!$N$1:$P$600</definedName>
    <definedName name="단가12">#REF!</definedName>
    <definedName name="단가2">[0]!단가2</definedName>
    <definedName name="단가22">#REF!</definedName>
    <definedName name="단가48">#REF!</definedName>
    <definedName name="단가49">#REF!</definedName>
    <definedName name="단가노임">[68]단가대비!$C$220:$F$270</definedName>
    <definedName name="단가비교">#REF!</definedName>
    <definedName name="단가비교표">#REF!</definedName>
    <definedName name="단가산출">#REF!</definedName>
    <definedName name="단가산출참고">#REF!</definedName>
    <definedName name="단가조사표">#REF!</definedName>
    <definedName name="단가표2">[0]!단가표2</definedName>
    <definedName name="단가표3">[0]!단가표3</definedName>
    <definedName name="단뉘중량">#REF!</definedName>
    <definedName name="단면적">#REF!</definedName>
    <definedName name="단위">[69]종배수관면벽신!$A$34:$J$40</definedName>
    <definedName name="단지내토목">#REF!</definedName>
    <definedName name="단횡배단">#REF!</definedName>
    <definedName name="담쟁이L03">[45]데이타!$E$114</definedName>
    <definedName name="대구경천공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대기영역">#REF!</definedName>
    <definedName name="대비표2" hidden="1">{#N/A,#N/A,FALSE,"증감대비표";#N/A,#N/A,FALSE,"결의서";#N/A,#N/A,FALSE,"내역서";#N/A,#N/A,FALSE,"도급예상"}</definedName>
    <definedName name="대안설정">[55]직접인건비!#REF!</definedName>
    <definedName name="대왕참R10">[45]데이타!$E$118</definedName>
    <definedName name="대왕참R4">[45]데이타!$E$115</definedName>
    <definedName name="대왕참R6">[45]데이타!$E$116</definedName>
    <definedName name="대왕참R8">[45]데이타!$E$117</definedName>
    <definedName name="대추R10">[45]데이타!$E$123</definedName>
    <definedName name="대추R4">[45]데이타!$E$119</definedName>
    <definedName name="대추R5">[45]데이타!$E$120</definedName>
    <definedName name="대추R6">[45]데이타!$E$121</definedName>
    <definedName name="대추R8">[45]데이타!$E$122</definedName>
    <definedName name="덩굴장미3">[45]데이타!$E$128</definedName>
    <definedName name="덩굴장미4">[45]데이타!$E$129</definedName>
    <definedName name="덩굴장미5">[45]데이타!$E$130</definedName>
    <definedName name="도______급______액">#REF!</definedName>
    <definedName name="도급" hidden="1">{#N/A,#N/A,FALSE,"증감대비표";#N/A,#N/A,FALSE,"결의서";#N/A,#N/A,FALSE,"내역서";#N/A,#N/A,FALSE,"도급예상"}</definedName>
    <definedName name="도급공사">#REF!</definedName>
    <definedName name="도급공사비">'[70]2공구산출내역'!#REF!</definedName>
    <definedName name="도급내역111" hidden="1">{#N/A,#N/A,FALSE,"결의서";#N/A,#N/A,FALSE,"내역서";#N/A,#N/A,FALSE,"비목별예상공사";#N/A,#N/A,FALSE,"도급예상";#N/A,#N/A,FALSE,"산출내역"}</definedName>
    <definedName name="도급내역2" hidden="1">{#N/A,#N/A,FALSE,"증감대비표";#N/A,#N/A,FALSE,"결의서";#N/A,#N/A,FALSE,"내역서";#N/A,#N/A,FALSE,"도급예상"}</definedName>
    <definedName name="도급단가">#REF!</definedName>
    <definedName name="도급대비" hidden="1">{#N/A,#N/A,FALSE,"신청통보";#N/A,#N/A,FALSE,"기성확인서";#N/A,#N/A,FALSE,"기성내역서"}</definedName>
    <definedName name="도급대비2" hidden="1">{#N/A,#N/A,FALSE,"신청통보";#N/A,#N/A,FALSE,"기성확인서";#N/A,#N/A,FALSE,"기성내역서"}</definedName>
    <definedName name="도급대비표" hidden="1">{#N/A,#N/A,FALSE,"결의서";#N/A,#N/A,FALSE,"내역서";#N/A,#N/A,FALSE,"도급예상";#N/A,#N/A,FALSE,"시방서"}</definedName>
    <definedName name="도급대비표1" hidden="1">{#N/A,#N/A,FALSE,"결의서";#N/A,#N/A,FALSE,"내역서";#N/A,#N/A,FALSE,"도급예상";#N/A,#N/A,FALSE,"시방서"}</definedName>
    <definedName name="도급대비표3" hidden="1">{#N/A,#N/A,FALSE,"증감대비표";#N/A,#N/A,FALSE,"결의서";#N/A,#N/A,FALSE,"내역서";#N/A,#N/A,FALSE,"도급예상"}</definedName>
    <definedName name="도급반영확인서" hidden="1">{#N/A,#N/A,FALSE,"신청통보";#N/A,#N/A,FALSE,"기성확인서";#N/A,#N/A,FALSE,"기성내역서"}</definedName>
    <definedName name="도급예산내역서총괄표공비">[71]도급예산내역서총괄표!$H$21</definedName>
    <definedName name="도급예산액">#REF!</definedName>
    <definedName name="도급예상1" hidden="1">{#N/A,#N/A,FALSE,"결의서";#N/A,#N/A,FALSE,"내역서";#N/A,#N/A,FALSE,"도급예상";#N/A,#N/A,FALSE,"시방서"}</definedName>
    <definedName name="도급예상액">#REF!</definedName>
    <definedName name="도급재료비">[72]설계예시!#REF!</definedName>
    <definedName name="도급표" hidden="1">{#N/A,#N/A,FALSE,"신청통보";#N/A,#N/A,FALSE,"기성확인서";#N/A,#N/A,FALSE,"기성내역서"}</definedName>
    <definedName name="도급확인서" hidden="1">{#N/A,#N/A,FALSE,"신청통보";#N/A,#N/A,FALSE,"기성확인서";#N/A,#N/A,FALSE,"기성내역서"}</definedName>
    <definedName name="도로분류">#REF!</definedName>
    <definedName name="도장">#REF!</definedName>
    <definedName name="도장공">#REF!</definedName>
    <definedName name="도재">[73]설계예시!$F$594</definedName>
    <definedName name="도화고급">#REF!</definedName>
    <definedName name="도화중급">#REF!</definedName>
    <definedName name="도화초급">#REF!</definedName>
    <definedName name="독일가문비1206">[45]데이타!$E$131</definedName>
    <definedName name="독일가문비1508">[45]데이타!$E$132</definedName>
    <definedName name="독일가문비2010">[45]데이타!$E$133</definedName>
    <definedName name="독일가문비2512">[45]데이타!$E$134</definedName>
    <definedName name="독일가문비3015">[45]데이타!$E$135</definedName>
    <definedName name="독일가문비3518">[45]데이타!$E$136</definedName>
    <definedName name="돈나무0504">[45]데이타!$E$137</definedName>
    <definedName name="돈나무0805">[45]데이타!$E$138</definedName>
    <definedName name="돈나무1007">[45]데이타!$E$139</definedName>
    <definedName name="돈나무1210">[45]데이타!$E$140</definedName>
    <definedName name="돋움">#REF!</definedName>
    <definedName name="돋움1">#REF!</definedName>
    <definedName name="돋움2">#REF!</definedName>
    <definedName name="돌아가기">[58]!돌아가기</definedName>
    <definedName name="동바리">#REF!</definedName>
    <definedName name="동방층">#REF!</definedName>
    <definedName name="동백1002">[45]데이타!$E$141</definedName>
    <definedName name="동백1204">[45]데이타!$E$142</definedName>
    <definedName name="동백1506">[45]데이타!$E$143</definedName>
    <definedName name="동백1808">[45]데이타!$E$144</definedName>
    <definedName name="동상">#REF!</definedName>
    <definedName name="동상1">#REF!</definedName>
    <definedName name="동상2">#REF!</definedName>
    <definedName name="동식물">[55]직접인건비!#REF!</definedName>
    <definedName name="동식물수">[55]직접인건비!#REF!</definedName>
    <definedName name="동원">#REF!</definedName>
    <definedName name="동원1">#REF!</definedName>
    <definedName name="등R2">[45]데이타!$E$156</definedName>
    <definedName name="등R4">[45]데이타!$E$157</definedName>
    <definedName name="등R6">[45]데이타!$E$158</definedName>
    <definedName name="등R8">[45]데이타!$E$159</definedName>
    <definedName name="등가도움">[58]!등가도움</definedName>
    <definedName name="때죽R10">[45]데이타!$E$127</definedName>
    <definedName name="때죽R4">[45]데이타!$E$124</definedName>
    <definedName name="때죽R6">[45]데이타!$E$125</definedName>
    <definedName name="때죽R8">[45]데이타!$E$126</definedName>
    <definedName name="ㄹ" hidden="1">{"'용역비'!$A$4:$C$8"}</definedName>
    <definedName name="ㄹ221">#REF!</definedName>
    <definedName name="ㄹ62">#REF!</definedName>
    <definedName name="ㄹㄹ" hidden="1">{"'용역비'!$A$4:$C$8"}</definedName>
    <definedName name="ㄹㄹㄹ">#REF!</definedName>
    <definedName name="ㄹㅇㄶ" hidden="1">#REF!</definedName>
    <definedName name="ㄹㅇㄶ옿" hidden="1">'[74]N賃率-職'!$I$5:$I$30</definedName>
    <definedName name="ㄹㅇㄹㅇ" hidden="1">#REF!</definedName>
    <definedName name="ㄹㅇㅁㄴ" hidden="1">#REF!</definedName>
    <definedName name="ㄹㅇㅎㄹㅇㅎ">[75]!ㄹㅇㅎㄹㅇㅎ</definedName>
    <definedName name="ㄹ어어">[76]J형측구단위수량!#REF!</definedName>
    <definedName name="ㄹ호" hidden="1">#REF!</definedName>
    <definedName name="라">[62]재정비직인!$J$35</definedName>
    <definedName name="램머Q간재">[77]램머!$D$20</definedName>
    <definedName name="램머Q노무10">[77]램머!$F$21</definedName>
    <definedName name="램머Q손료야간">[77]램머!$J$22</definedName>
    <definedName name="램머간재">'[77]기계경비(시간당)'!$H$170</definedName>
    <definedName name="램프">[78]단가조사!#REF!</definedName>
    <definedName name="료" hidden="1">{"'용역비'!$A$4:$C$8"}</definedName>
    <definedName name="ㅁ" hidden="1">{"'용역비'!$A$4:$C$8"}</definedName>
    <definedName name="ㅁ\A1759">#REF!</definedName>
    <definedName name="ㅁ1">#REF!</definedName>
    <definedName name="ㅁ100">#REF!</definedName>
    <definedName name="ㅁ1000">#REF!</definedName>
    <definedName name="ㅁ101">[79]철거산출근거!#REF!</definedName>
    <definedName name="ㅁ1700">#REF!</definedName>
    <definedName name="ㅁ1800">#REF!</definedName>
    <definedName name="ㅁ1882">#REF!</definedName>
    <definedName name="ㅁ2">[57]경산!#REF!</definedName>
    <definedName name="ㅁ201">[79]철거산출근거!#REF!</definedName>
    <definedName name="ㅁ2200">#REF!</definedName>
    <definedName name="ㅁ222">#REF!</definedName>
    <definedName name="ㅁ2400">#REF!</definedName>
    <definedName name="ㅁ30">#REF!</definedName>
    <definedName name="ㅁ331">#REF!</definedName>
    <definedName name="ㅁ500">#REF!</definedName>
    <definedName name="ㅁ545">#REF!</definedName>
    <definedName name="ㅁ60">[80]직노!#REF!</definedName>
    <definedName name="ㅁ636">#REF!</definedName>
    <definedName name="ㅁ8529">'[81]일위대가(가설)'!#REF!</definedName>
    <definedName name="ㅁㄴ">[82]일위대가목차!$B$3</definedName>
    <definedName name="ㅁㄴㅇㄹ">#N/A</definedName>
    <definedName name="ㅁㄴㅇㄻㄴㅇㄹ" hidden="1">#REF!</definedName>
    <definedName name="ㅁㄴㅇㄻㄴㅇㄹㄴㅁㅎㄴㅇㅎ" hidden="1">{"'용역비'!$A$4:$C$8"}</definedName>
    <definedName name="ㅁㄴㅇㄻㅇ">BlankMacro1</definedName>
    <definedName name="ㅁㄴㅇㅁ" hidden="1">{"'용역비'!$A$4:$C$8"}</definedName>
    <definedName name="ㅁㄴㅇㅁㄴㅇ" hidden="1">#REF!</definedName>
    <definedName name="ㅁㄹㅇㄴ">#REF!</definedName>
    <definedName name="ㅁㅁ" hidden="1">{#N/A,#N/A,FALSE,"전열산출서"}</definedName>
    <definedName name="ㅁㅁㄴ">#REF!</definedName>
    <definedName name="ㅁㅁㅁ">#REF!</definedName>
    <definedName name="ㅁㅁㅁㅁㅁ" hidden="1">{"'용역비'!$A$4:$C$8"}</definedName>
    <definedName name="ㅁㅁㅁㅁㅁㅁ" hidden="1">#REF!</definedName>
    <definedName name="ㅁㅁㅁㅁㅁㅁㅁㅁㅁㅁㅁㅁㅁㅁ" hidden="1">{"'용역비'!$A$4:$C$8"}</definedName>
    <definedName name="ㅁㅇㄴㄻㅇㄴㄹ">#REF!</definedName>
    <definedName name="마">[42]!Macro13</definedName>
    <definedName name="마가목R3">[45]데이타!$E$160</definedName>
    <definedName name="마가목R5">[45]데이타!$E$161</definedName>
    <definedName name="마가목R7">[45]데이타!$E$162</definedName>
    <definedName name="마감도급" hidden="1">{#N/A,#N/A,FALSE,"결의서";#N/A,#N/A,FALSE,"내역서";#N/A,#N/A,FALSE,"도급예상";#N/A,#N/A,FALSE,"시방서"}</definedName>
    <definedName name="마찰각">#REF!</definedName>
    <definedName name="말발도리1003">[45]데이타!$E$163</definedName>
    <definedName name="말발도리1204">[45]데이타!$E$164</definedName>
    <definedName name="말발도리1506">[45]데이타!$E$165</definedName>
    <definedName name="매자0804">[45]데이타!$E$166</definedName>
    <definedName name="매자1005">[45]데이타!$E$167</definedName>
    <definedName name="매화R10">[45]데이타!$E$174</definedName>
    <definedName name="매화R4">[45]데이타!$E$171</definedName>
    <definedName name="매화R6">[45]데이타!$E$172</definedName>
    <definedName name="매화R8">[45]데이타!$E$173</definedName>
    <definedName name="맹암">[83]피벗테이블데이터분석!#REF!</definedName>
    <definedName name="맹암거">[69]적용단위길이!$AB$1:$AH$65536</definedName>
    <definedName name="맹암거형">[69]피벗테이블데이터분석!#REF!</definedName>
    <definedName name="맹암거형태">[84]피벗테이블데이터분석!#REF!</definedName>
    <definedName name="맹앙">[83]적용단위길이!$AB$1:$AH$65536</definedName>
    <definedName name="머" hidden="1">{#N/A,#N/A,FALSE,"명세표"}</definedName>
    <definedName name="메타B10">[45]데이타!$E$179</definedName>
    <definedName name="메타B12">[45]데이타!$E$180</definedName>
    <definedName name="메타B15">[45]데이타!$E$181</definedName>
    <definedName name="메타B18">[45]데이타!$E$182</definedName>
    <definedName name="메타B4">[45]데이타!$E$175</definedName>
    <definedName name="메타B5">[45]데이타!$E$176</definedName>
    <definedName name="메타B6">[45]데이타!$E$177</definedName>
    <definedName name="메타B8">[45]데이타!$E$178</definedName>
    <definedName name="명수">#REF!</definedName>
    <definedName name="명자0604">[45]데이타!$E$183</definedName>
    <definedName name="명자0805">[45]데이타!$E$184</definedName>
    <definedName name="명자1006">[45]데이타!$E$185</definedName>
    <definedName name="명자1208">[45]데이타!$E$186</definedName>
    <definedName name="명칭">[85]내역!#REF!</definedName>
    <definedName name="모" hidden="1">{#N/A,#N/A,FALSE,"전열산출서"}</definedName>
    <definedName name="모감주R10">[45]데이타!$E$190</definedName>
    <definedName name="모감주R4">[45]데이타!$E$187</definedName>
    <definedName name="모감주R6">[45]데이타!$E$188</definedName>
    <definedName name="모감주R8">[45]데이타!$E$189</definedName>
    <definedName name="모과2005">[45]데이타!$E$191</definedName>
    <definedName name="모과2507">[45]데이타!$E$192</definedName>
    <definedName name="모과R10">[45]데이타!$E$195</definedName>
    <definedName name="모과R12">[45]데이타!$E$196</definedName>
    <definedName name="모과R15">[45]데이타!$E$197</definedName>
    <definedName name="모과R20">[45]데이타!$E$198</definedName>
    <definedName name="모과R25">[45]데이타!$E$199</definedName>
    <definedName name="모과R5">[45]데이타!$E$193</definedName>
    <definedName name="모과R8">[45]데이타!$E$194</definedName>
    <definedName name="모란5가지">[45]데이타!$E$200</definedName>
    <definedName name="모란6가지">[45]데이타!$E$201</definedName>
    <definedName name="모래층산출근거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모형" hidden="1">{"'용역비'!$A$4:$C$8"}</definedName>
    <definedName name="목도공">#REF!</definedName>
    <definedName name="목련R10">[45]데이타!$E$206</definedName>
    <definedName name="목련R12">[45]데이타!$E$207</definedName>
    <definedName name="목련R15">[45]데이타!$E$208</definedName>
    <definedName name="목련R20">[45]데이타!$E$209</definedName>
    <definedName name="목련R4">[45]데이타!$E$202</definedName>
    <definedName name="목련R5">[45]데이타!$E$203</definedName>
    <definedName name="목련R6">[45]데이타!$E$204</definedName>
    <definedName name="목련R8">[45]데이타!$E$205</definedName>
    <definedName name="목서1506">[45]데이타!$E$213</definedName>
    <definedName name="목서2012">[45]데이타!$E$214</definedName>
    <definedName name="목서2515">[45]데이타!$E$215</definedName>
    <definedName name="목수국1006">[45]데이타!$E$210</definedName>
    <definedName name="목수국1208">[45]데이타!$E$211</definedName>
    <definedName name="목수국1510">[45]데이타!$E$212</definedName>
    <definedName name="목차">[0]!목차</definedName>
    <definedName name="무">#REF!</definedName>
    <definedName name="무궁화1003">[45]데이타!$E$216</definedName>
    <definedName name="무궁화1203">[45]데이타!$E$217</definedName>
    <definedName name="무궁화1504">[45]데이타!$E$218</definedName>
    <definedName name="무궁화1805">[45]데이타!$E$219</definedName>
    <definedName name="무궁화2006">[45]데이타!$E$220</definedName>
    <definedName name="무근">#REF!</definedName>
    <definedName name="문서의_처음">#REF!</definedName>
    <definedName name="문화재">[55]직접인건비!#REF!</definedName>
    <definedName name="물">#REF!</definedName>
    <definedName name="물푸레R5">[45]데이타!$E$221</definedName>
    <definedName name="물푸레R6">[45]데이타!$E$222</definedName>
    <definedName name="물푸레R8">[45]데이타!$E$223</definedName>
    <definedName name="미선0804">[45]데이타!$E$224</definedName>
    <definedName name="미선1206">[45]데이타!$E$225</definedName>
    <definedName name="미장">#REF!</definedName>
    <definedName name="미장공">#REF!</definedName>
    <definedName name="ㅂ">'[30]종배수관(신)'!$A$27:$L$33</definedName>
    <definedName name="ㅂ1">#REF!</definedName>
    <definedName name="ㅂ2">#REF!</definedName>
    <definedName name="ㅂ3">#REF!</definedName>
    <definedName name="ㅂ4">#REF!</definedName>
    <definedName name="ㅂ5">#REF!</definedName>
    <definedName name="ㅂ6">#REF!</definedName>
    <definedName name="ㅂㅁㅋ" hidden="1">{"'용역비'!$A$4:$C$8"}</definedName>
    <definedName name="ㅂㅂ" hidden="1">{"'용역비'!$A$4:$C$8"}</definedName>
    <definedName name="ㅂㅂㅂ" hidden="1">{"'용역비'!$A$4:$C$8"}</definedName>
    <definedName name="ㅂㅂㅂㅂ" hidden="1">{#N/A,#N/A,FALSE,"명세표"}</definedName>
    <definedName name="ㅂㅂㅂㅂㅂㅂ" hidden="1">{"'용역비'!$A$4:$C$8"}</definedName>
    <definedName name="ㅂㅂㅂㅂㅂㅂㅂ" hidden="1">{#N/A,#N/A,FALSE,"명세표"}</definedName>
    <definedName name="ㅂㅋ" hidden="1">{"'용역비'!$A$4:$C$8"}</definedName>
    <definedName name="바">[62]재정비직인!$J$51</definedName>
    <definedName name="바보" hidden="1">{"'용역비'!$A$4:$C$8"}</definedName>
    <definedName name="바부" hidden="1">{"'용역비'!$A$4:$C$8"}</definedName>
    <definedName name="박" hidden="1">{#N/A,#N/A,FALSE,"명세표"}</definedName>
    <definedName name="박봉서" hidden="1">{#N/A,#N/A,FALSE,"명세표"}</definedName>
    <definedName name="반송1012">[45]데이타!$E$148</definedName>
    <definedName name="반송1215">[45]데이타!$E$149</definedName>
    <definedName name="반송1518">[45]데이타!$E$150</definedName>
    <definedName name="반송1520">[45]데이타!$E$151</definedName>
    <definedName name="반송2022">[45]데이타!$E$152</definedName>
    <definedName name="반여수량">#REF!</definedName>
    <definedName name="방송설비">#REF!</definedName>
    <definedName name="방수">#REF!</definedName>
    <definedName name="방수공">#REF!</definedName>
    <definedName name="방수몰탈">#REF!</definedName>
    <definedName name="방음벽" hidden="1">#REF!</definedName>
    <definedName name="방화구획">#REF!</definedName>
    <definedName name="배강거몰">[69]특수기호강도거푸집!$S$2:$V$7</definedName>
    <definedName name="배관공">#REF!</definedName>
    <definedName name="배관공수율" hidden="1">'[86]N賃率-職'!$I$5:$I$30</definedName>
    <definedName name="배연기기">#REF!</definedName>
    <definedName name="배전">'[65]시중노임(공사)'!$D$6</definedName>
    <definedName name="배전야">#REF!</definedName>
    <definedName name="배전전공">#REF!</definedName>
    <definedName name="배전주">#REF!</definedName>
    <definedName name="백02노무">'[77]기계경비(시간당)'!$H$153</definedName>
    <definedName name="백04간재티스제외">'[77]기계경비(시간당)'!$H$146</definedName>
    <definedName name="백07간재">'[77]기계경비(시간당)'!$H$129</definedName>
    <definedName name="번호">'[87]Sheet1 (2)'!#REF!</definedName>
    <definedName name="법원마크">#REF!</definedName>
    <definedName name="벽두께">#REF!</definedName>
    <definedName name="벽체">#REF!</definedName>
    <definedName name="보고서인쇄비">[55]직접인건비!#REF!</definedName>
    <definedName name="보링공">#REF!</definedName>
    <definedName name="보인">#REF!</definedName>
    <definedName name="보조">[53]상세!$G$27</definedName>
    <definedName name="보조1">#REF!</definedName>
    <definedName name="보조2">#REF!</definedName>
    <definedName name="보조기층">#REF!</definedName>
    <definedName name="보통">'[65]시중노임(공사)'!$D$10</definedName>
    <definedName name="보통야">#REF!</definedName>
    <definedName name="보통인부">#REF!</definedName>
    <definedName name="보통인부B10">[45]식재인부!$C$24</definedName>
    <definedName name="보통인부B4이하">[45]식재인부!$C$18</definedName>
    <definedName name="보통인부B5">[45]식재인부!$C$19</definedName>
    <definedName name="보통인부B6">[45]식재인부!$C$20</definedName>
    <definedName name="보통인부B8">[45]식재인부!$C$22</definedName>
    <definedName name="보통인부R10">[45]식재인부!$C$54</definedName>
    <definedName name="보통인부R12">[45]식재인부!$C$56</definedName>
    <definedName name="보통인부R15">[45]식재인부!$C$59</definedName>
    <definedName name="보통인부R4이하">[45]식재인부!$C$48</definedName>
    <definedName name="보통인부R5">[45]식재인부!$C$49</definedName>
    <definedName name="보통인부R6">[45]식재인부!$C$50</definedName>
    <definedName name="보통인부R7">[45]식재인부!$C$51</definedName>
    <definedName name="보통인부R8">[45]식재인부!$C$52</definedName>
    <definedName name="보통주">#REF!</definedName>
    <definedName name="보험료">#REF!</definedName>
    <definedName name="보험료1">#REF!</definedName>
    <definedName name="보호몰탈1">#REF!</definedName>
    <definedName name="보호몰탈2">#REF!</definedName>
    <definedName name="보호몰탈3">#REF!</definedName>
    <definedName name="복토">#REF!</definedName>
    <definedName name="복통경비">#REF!</definedName>
    <definedName name="복통노무비">#REF!</definedName>
    <definedName name="복통재료비">#REF!</definedName>
    <definedName name="본제당경비">#REF!</definedName>
    <definedName name="본제당노무비">#REF!</definedName>
    <definedName name="본제당재료비">#REF!</definedName>
    <definedName name="부__가___가__치__세">#REF!</definedName>
    <definedName name="부가가치세">#REF!</definedName>
    <definedName name="부대공사경비">#REF!</definedName>
    <definedName name="부대공사노무비">#REF!</definedName>
    <definedName name="부대공사재료비">#REF!</definedName>
    <definedName name="부대비">#REF!</definedName>
    <definedName name="부표목록">BlankMacro1</definedName>
    <definedName name="부하_부하명">#REF!</definedName>
    <definedName name="분전함신설합계">[88]분전함신설!$S$29</definedName>
    <definedName name="브02손료">'[77]기계경비(시간당)'!$H$109</definedName>
    <definedName name="브04노무야간">'[77]기계경비(시간당)'!$H$104</definedName>
    <definedName name="비">#REF!</definedName>
    <definedName name="비______목">#REF!</definedName>
    <definedName name="비___목">#REF!</definedName>
    <definedName name="비계1">#REF!</definedName>
    <definedName name="비계2">#REF!</definedName>
    <definedName name="비계공">#REF!</definedName>
    <definedName name="비교표">#REF!</definedName>
    <definedName name="비목1">#REF!</definedName>
    <definedName name="비목2">#REF!</definedName>
    <definedName name="비목3">#REF!</definedName>
    <definedName name="비목4">#REF!</definedName>
    <definedName name="ㅅ">#REF!</definedName>
    <definedName name="ㅅㅅ" hidden="1">#REF!</definedName>
    <definedName name="사">#REF!</definedName>
    <definedName name="사__급___자__재__비">#REF!</definedName>
    <definedName name="사급자재집계표">BlankMacro1</definedName>
    <definedName name="사인일위">#REF!</definedName>
    <definedName name="사하중1">#REF!</definedName>
    <definedName name="사하중2">#REF!</definedName>
    <definedName name="사하중3">#REF!</definedName>
    <definedName name="사하중4">#REF!</definedName>
    <definedName name="사호표">#REF!</definedName>
    <definedName name="사후환경">[55]직접인건비!#REF!</definedName>
    <definedName name="산">BlankMacro1</definedName>
    <definedName name="산___출___근___거">[1]수로단위수량!#REF!</definedName>
    <definedName name="산근갑지1">#REF!</definedName>
    <definedName name="산근을1">#REF!</definedName>
    <definedName name="산돌이" hidden="1">{#N/A,#N/A,FALSE,"단가표지"}</definedName>
    <definedName name="산보">#REF!</definedName>
    <definedName name="산업">[55]직접인건비!#REF!</definedName>
    <definedName name="산재보험료">#REF!</definedName>
    <definedName name="산출">BlankMacro1</definedName>
    <definedName name="산출근거">BlankMacro1</definedName>
    <definedName name="산출근거1">BlankMacro1</definedName>
    <definedName name="산출근거2">BlankMacro1</definedName>
    <definedName name="산출근거자갈층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근거풍화암층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모래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사인" hidden="1">{"'용역비'!$A$4:$C$8"}</definedName>
    <definedName name="삼호표">#REF!</definedName>
    <definedName name="상부">#REF!</definedName>
    <definedName name="상부1">#REF!</definedName>
    <definedName name="상부2">#REF!</definedName>
    <definedName name="상하수">#REF!</definedName>
    <definedName name="상하수도">#REF!</definedName>
    <definedName name="석공사">#REF!</definedName>
    <definedName name="석항" hidden="1">{#N/A,#N/A,FALSE,"명세표"}</definedName>
    <definedName name="선관">#REF!</definedName>
    <definedName name="선로">#REF!</definedName>
    <definedName name="선로단가">#REF!</definedName>
    <definedName name="선로물량">#REF!</definedName>
    <definedName name="선로수량">#REF!</definedName>
    <definedName name="선로신설">#REF!</definedName>
    <definedName name="선로철거">#REF!</definedName>
    <definedName name="선로철거단가">#REF!</definedName>
    <definedName name="선택">[89]목차!$G$14</definedName>
    <definedName name="설계">#REF!</definedName>
    <definedName name="설계_342427000감리_862426000__5">[38]조건!#REF!</definedName>
    <definedName name="설계내역">#REF!</definedName>
    <definedName name="설계서1">[0]!설계서1</definedName>
    <definedName name="설계자문비">#REF!</definedName>
    <definedName name="설변일위대가">[90]일위대가!$B$3:$I$939</definedName>
    <definedName name="설치">[1]수로단위수량!#REF!</definedName>
    <definedName name="소방">#REF!</definedName>
    <definedName name="소방감리">#REF!</definedName>
    <definedName name="소운반" hidden="1">{#N/A,#N/A,FALSE,"포장단가"}</definedName>
    <definedName name="속">#REF!</definedName>
    <definedName name="손해배상보험료">#REF!</definedName>
    <definedName name="수">#REF!</definedName>
    <definedName name="수급인성명">#REF!</definedName>
    <definedName name="수량">#REF!</definedName>
    <definedName name="수량22">#REF!</definedName>
    <definedName name="수량48">#REF!</definedName>
    <definedName name="수량49">#REF!</definedName>
    <definedName name="수량검토">#REF!</definedName>
    <definedName name="수량계산">#REF!</definedName>
    <definedName name="수량산출">#REF!</definedName>
    <definedName name="수량산출2">#REF!</definedName>
    <definedName name="수량산출내역" hidden="1">{#N/A,#N/A,FALSE,"포장단가"}</definedName>
    <definedName name="수량산출서" hidden="1">{#N/A,#N/A,FALSE,"단면 제원"}</definedName>
    <definedName name="수량집계" hidden="1">{#N/A,#N/A,FALSE,"포장단가"}</definedName>
    <definedName name="수련목록">#REF!</definedName>
    <definedName name="수련일위">#REF!</definedName>
    <definedName name="수리수문">[55]직접인건비!#REF!</definedName>
    <definedName name="수목">BlankMacro1</definedName>
    <definedName name="수목목록">[91]일위대가표!#REF!</definedName>
    <definedName name="수압1">#REF!</definedName>
    <definedName name="수압2">#REF!</definedName>
    <definedName name="수압3">#REF!</definedName>
    <definedName name="수직">#REF!</definedName>
    <definedName name="수평">#REF!</definedName>
    <definedName name="순">#REF!</definedName>
    <definedName name="순공사비">#REF!</definedName>
    <definedName name="순공사원가">#REF!</definedName>
    <definedName name="슬래브두께">#REF!</definedName>
    <definedName name="습윤">#REF!</definedName>
    <definedName name="승강기">#REF!</definedName>
    <definedName name="시공이음">#REF!</definedName>
    <definedName name="시급자재집계표0623">BlankMacro1</definedName>
    <definedName name="시기목">BlankMacro1</definedName>
    <definedName name="시멘트">BlankMacro1</definedName>
    <definedName name="시멘트10">BlankMacro1</definedName>
    <definedName name="시멘트6">BlankMacro1</definedName>
    <definedName name="시멘트골재집계" hidden="1">[5]중기비!#REF!</definedName>
    <definedName name="시멘트운반" hidden="1">{#N/A,#N/A,FALSE,"포장단가"}</definedName>
    <definedName name="시방서" hidden="1">{#N/A,#N/A,FALSE,"신청통보";#N/A,#N/A,FALSE,"기성확인서";#N/A,#N/A,FALSE,"기성내역서"}</definedName>
    <definedName name="시비량">BlankMacro1</definedName>
    <definedName name="시중노임">#REF!</definedName>
    <definedName name="시중노임1">#N/A</definedName>
    <definedName name="시험경비">#REF!</definedName>
    <definedName name="시험노무비">#REF!</definedName>
    <definedName name="시험재료비">#REF!</definedName>
    <definedName name="식재면적2">BlankMacro1</definedName>
    <definedName name="신">#REF!</definedName>
    <definedName name="신규포장" hidden="1">{#N/A,#N/A,FALSE,"포장단가"}</definedName>
    <definedName name="신설" hidden="1">{#N/A,#N/A,FALSE,"명세표"}</definedName>
    <definedName name="신설단가">#REF!</definedName>
    <definedName name="신설신설">#REF!</definedName>
    <definedName name="신종면">[69]종배수관면벽신!$A$34:$J$40</definedName>
    <definedName name="신종배수">'[69]종배수관(신)'!$A$27:$L$33</definedName>
    <definedName name="신호기">[0]!신호기</definedName>
    <definedName name="신호기2">[0]!신호기2</definedName>
    <definedName name="신호등">'[92]일위대가(가설)'!#REF!</definedName>
    <definedName name="신희">#REF!</definedName>
    <definedName name="실시설계">#REF!</definedName>
    <definedName name="실시설계비">#REF!</definedName>
    <definedName name="실시적용">#REF!</definedName>
    <definedName name="실시적용1">#REF!</definedName>
    <definedName name="실시적용2">#REF!</definedName>
    <definedName name="ㅇ" hidden="1">{"'용역비'!$A$4:$C$8"}</definedName>
    <definedName name="ㅇ3">[76]J형측구단위수량!#REF!</definedName>
    <definedName name="ㅇ560">#REF!</definedName>
    <definedName name="ㅇㄴ">[56]자료입력!$B$5</definedName>
    <definedName name="ㅇㄴㄹㄴㅇㄹ">[75]!ㅇㄴㄹㄴㅇㄹ</definedName>
    <definedName name="ㅇㄴㅁ" hidden="1">#REF!</definedName>
    <definedName name="ㅇㄹ" hidden="1">[5]중기비!#REF!</definedName>
    <definedName name="ㅇㄹㄴㅇ">[0]!ㅇㄹㄴㅇ</definedName>
    <definedName name="ㅇㄹㄹ" hidden="1">'[93]N賃率-職'!$I$5:$I$30</definedName>
    <definedName name="ㅇㄹㅇㄹ" hidden="1">#REF!</definedName>
    <definedName name="ㅇㅇ">#REF!</definedName>
    <definedName name="ㅇㅇㄹ" hidden="1">#REF!</definedName>
    <definedName name="ㅇㅇㅇ" hidden="1">{"'용역비'!$A$4:$C$8"}</definedName>
    <definedName name="ㅇㅇㅇㅇ" hidden="1">#REF!</definedName>
    <definedName name="ㅇㅎㅇㅎ" hidden="1">{"'용역비'!$A$4:$C$8"}</definedName>
    <definedName name="ㅇ호" hidden="1">{"'용역비'!$A$4:$C$8"}</definedName>
    <definedName name="ㅇ호ㅓ" hidden="1">{"'용역비'!$A$4:$C$8"}</definedName>
    <definedName name="ㅇ호ㅓㅇㅎ" hidden="1">{"'용역비'!$A$4:$C$8"}</definedName>
    <definedName name="ㅇ호ㅓㅇ호ㅓ" hidden="1">{"'용역비'!$A$4:$C$8"}</definedName>
    <definedName name="ㅇ호ㅓㅎ" hidden="1">{"'용역비'!$A$4:$C$8"}</definedName>
    <definedName name="ㅇ호ㅓ호ㅓ" hidden="1">{"'용역비'!$A$4:$C$8"}</definedName>
    <definedName name="아랑러ㅏㅇㄴㄹ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아스콘">#REF!</definedName>
    <definedName name="아스콘1">#REF!</definedName>
    <definedName name="아스콘2">#REF!</definedName>
    <definedName name="아스팔트">#REF!</definedName>
    <definedName name="악취">[55]직접인건비!#REF!</definedName>
    <definedName name="안">#REF!</definedName>
    <definedName name="안___전__점__검__비">#REF!</definedName>
    <definedName name="안전">#REF!</definedName>
    <definedName name="안전관리비">#REF!</definedName>
    <definedName name="암거폭">#REF!</definedName>
    <definedName name="양매자0403">[45]데이타!$E$168</definedName>
    <definedName name="양매자0505">[45]데이타!$E$169</definedName>
    <definedName name="양매자0606">[45]데이타!$E$170</definedName>
    <definedName name="양재승2222222" hidden="1">[94]차액보증!#REF!</definedName>
    <definedName name="어" hidden="1">{"'용역비'!$A$4:$C$8"}</definedName>
    <definedName name="억이상" hidden="1">{#N/A,#N/A,FALSE,"2~8번"}</definedName>
    <definedName name="업체" hidden="1">#REF!</definedName>
    <definedName name="엔중급기술자">[95]노임단가!$F$4</definedName>
    <definedName name="여비">[55]직접경비!#REF!</definedName>
    <definedName name="연">#REF!</definedName>
    <definedName name="연경1교" hidden="1">{#N/A,#N/A,FALSE,"단면 제원"}</definedName>
    <definedName name="연경1교1" hidden="1">{#N/A,#N/A,FALSE,"단면 제원"}</definedName>
    <definedName name="연구">#REF!</definedName>
    <definedName name="연구보">#REF!</definedName>
    <definedName name="연구보조원">#REF!</definedName>
    <definedName name="연구원">#REF!</definedName>
    <definedName name="연습">#REF!</definedName>
    <definedName name="연습9">#REF!</definedName>
    <definedName name="연장">#REF!</definedName>
    <definedName name="연접도움말">[58]!연접도움말</definedName>
    <definedName name="연접물량">[0]!연접물량</definedName>
    <definedName name="영시스템" hidden="1">[96]수량산출!#REF!</definedName>
    <definedName name="예산서">[67]예산서!$A$3:$IV$268</definedName>
    <definedName name="오" hidden="1">#REF!</definedName>
    <definedName name="오수맨홀수량2">#REF!</definedName>
    <definedName name="오수맨홀집계">#REF!</definedName>
    <definedName name="옥외등철거공비">#REF!</definedName>
    <definedName name="옹">'[18]3련 BOX'!#REF!</definedName>
    <definedName name="와촌면">#REF!</definedName>
    <definedName name="외벽1">#REF!</definedName>
    <definedName name="외벽2">#REF!</definedName>
    <definedName name="요약문">[55]직접인건비!#REF!</definedName>
    <definedName name="요율표">#REF!</definedName>
    <definedName name="용접공">#REF!</definedName>
    <definedName name="운반2">#REF!</definedName>
    <definedName name="운반비">#REF!</definedName>
    <definedName name="운잔">#REF!</definedName>
    <definedName name="운전사_운반">'[77]기계경비(시간당)'!$D$7</definedName>
    <definedName name="원">#REF!</definedName>
    <definedName name="원_가_계_산_서">#REF!</definedName>
    <definedName name="원가">#REF!</definedName>
    <definedName name="원가계산서">#REF!</definedName>
    <definedName name="원가교정" hidden="1">{#N/A,#N/A,FALSE,"전열산출서"}</definedName>
    <definedName name="원가수정" hidden="1">{#N/A,#N/A,FALSE,"전열산출서"}</definedName>
    <definedName name="원남내역" hidden="1">#REF!</definedName>
    <definedName name="위락경관">[55]직접인건비!#REF!</definedName>
    <definedName name="위생보건">[55]직접인건비!#REF!</definedName>
    <definedName name="유리">#REF!</definedName>
    <definedName name="유입조전기공사내역" hidden="1">{"'단계별시설공사비'!$A$3:$K$51"}</definedName>
    <definedName name="육수동식물">[55]직접인건비!#REF!</definedName>
    <definedName name="의" hidden="1">{#N/A,#N/A,FALSE,"운반시간"}</definedName>
    <definedName name="이" hidden="1">{"'용역비'!$A$4:$C$8"}</definedName>
    <definedName name="이______________윤">#REF!</definedName>
    <definedName name="이______전______비">#REF!</definedName>
    <definedName name="이공구가설비">#REF!</definedName>
    <definedName name="이공구간접노무비">#REF!</definedName>
    <definedName name="이공구공사원가">#REF!</definedName>
    <definedName name="이공구기타경비">#REF!</definedName>
    <definedName name="이공구부가가치세">'[70]2공구산출내역'!#REF!</definedName>
    <definedName name="이공구산재보험료">#REF!</definedName>
    <definedName name="이공구안전관리비">#REF!</definedName>
    <definedName name="이공구이윤">#REF!</definedName>
    <definedName name="이공구일반관리비">#REF!</definedName>
    <definedName name="이급">[97]인구!$G$19</definedName>
    <definedName name="이름">#REF!</definedName>
    <definedName name="이상">#REF!</definedName>
    <definedName name="이윤">#REF!</definedName>
    <definedName name="이윤율" hidden="1">{"'용역비'!$A$4:$C$8"}</definedName>
    <definedName name="이호표">#REF!</definedName>
    <definedName name="인구">[55]직접인건비!#REF!</definedName>
    <definedName name="인력">#REF!</definedName>
    <definedName name="인부">#REF!</definedName>
    <definedName name="인쇄비">#REF!</definedName>
    <definedName name="인입">#REF!</definedName>
    <definedName name="인테리어">#REF!</definedName>
    <definedName name="일" hidden="1">#REF!</definedName>
    <definedName name="일__반___관__리__비">#REF!</definedName>
    <definedName name="일공구직영비">#REF!</definedName>
    <definedName name="일관">[73]설계예시!$J$624</definedName>
    <definedName name="일급">[97]인구!$G$18</definedName>
    <definedName name="일반관리비">#REF!</definedName>
    <definedName name="일반통신설비">#REF!</definedName>
    <definedName name="일산신도시">[98]일위대가!$A$4:$M$38</definedName>
    <definedName name="일수">#REF!</definedName>
    <definedName name="일위">#REF!,#REF!</definedName>
    <definedName name="일위1">[67]일위대가!$A$1:$P$2098</definedName>
    <definedName name="일위A열">#REF!</definedName>
    <definedName name="일위끝">#REF!</definedName>
    <definedName name="일위대가">#REF!</definedName>
    <definedName name="일위대가1">#REF!</definedName>
    <definedName name="일위대가4">#REF!</definedName>
    <definedName name="일위목록">#REF!</definedName>
    <definedName name="일위산출">#REF!</definedName>
    <definedName name="일위산출1">#REF!</definedName>
    <definedName name="일위수량">#REF!</definedName>
    <definedName name="일위호표">#REF!</definedName>
    <definedName name="일의01">[80]직노!#REF!</definedName>
    <definedName name="일호표">#REF!</definedName>
    <definedName name="입찰금액안" hidden="1">#REF!</definedName>
    <definedName name="ㅈ" hidden="1">{#N/A,#N/A,FALSE,"명세표"}</definedName>
    <definedName name="ㅈ56ㅕ" hidden="1">{"'용역비'!$A$4:$C$8"}</definedName>
    <definedName name="ㅈㄷㄱㄷㄱㄷ" hidden="1">{"'용역비'!$A$4:$C$8"}</definedName>
    <definedName name="ㅈㄷㅇㅈㄹ">[0]!ㅈㄷㅇㅈㄹ</definedName>
    <definedName name="ㅈㅇ" hidden="1">{"'용역비'!$A$4:$C$8"}</definedName>
    <definedName name="ㅈㅈㅈ" hidden="1">{"'용역비'!$A$4:$C$8"}</definedName>
    <definedName name="ㅈㅈㅈㅈ" hidden="1">{#N/A,#N/A,FALSE,"명세표"}</definedName>
    <definedName name="ㅈㅈㅈㅈㅈㅈ" hidden="1">{"'용역비'!$A$4:$C$8"}</definedName>
    <definedName name="자1">[99]자재단가비교표!#REF!</definedName>
    <definedName name="자10">[99]자재단가비교표!#REF!</definedName>
    <definedName name="자11">[99]자재단가비교표!#REF!</definedName>
    <definedName name="자12">[99]자재단가비교표!#REF!</definedName>
    <definedName name="자13">[99]자재단가비교표!#REF!</definedName>
    <definedName name="자14">[99]자재단가비교표!#REF!</definedName>
    <definedName name="자15">[99]자재단가비교표!#REF!</definedName>
    <definedName name="자16">[99]자재단가비교표!#REF!</definedName>
    <definedName name="자17">[99]자재단가비교표!#REF!</definedName>
    <definedName name="자18">[99]자재단가비교표!#REF!</definedName>
    <definedName name="자19">[99]자재단가비교표!#REF!</definedName>
    <definedName name="자2">[99]자재단가비교표!#REF!</definedName>
    <definedName name="자20">[99]자재단가비교표!#REF!</definedName>
    <definedName name="자21">[99]자재단가비교표!#REF!</definedName>
    <definedName name="자22">[99]자재단가비교표!#REF!</definedName>
    <definedName name="자23">[99]자재단가비교표!#REF!</definedName>
    <definedName name="자24">[99]자재단가비교표!#REF!</definedName>
    <definedName name="자25">[99]자재단가비교표!#REF!</definedName>
    <definedName name="자26">[99]자재단가비교표!#REF!</definedName>
    <definedName name="자27">[99]자재단가비교표!#REF!</definedName>
    <definedName name="자28">[99]자재단가비교표!#REF!</definedName>
    <definedName name="자29">[99]자재단가비교표!#REF!</definedName>
    <definedName name="자3">[99]자재단가비교표!#REF!</definedName>
    <definedName name="자30">[99]자재단가비교표!#REF!</definedName>
    <definedName name="자31">[99]자재단가비교표!#REF!</definedName>
    <definedName name="자32">[99]자재단가비교표!#REF!</definedName>
    <definedName name="자33">[99]자재단가비교표!#REF!</definedName>
    <definedName name="자34">[99]자재단가비교표!#REF!</definedName>
    <definedName name="자35">[99]자재단가비교표!#REF!</definedName>
    <definedName name="자36">[99]자재단가비교표!#REF!</definedName>
    <definedName name="자37">[99]자재단가비교표!#REF!</definedName>
    <definedName name="자38">[99]자재단가비교표!#REF!</definedName>
    <definedName name="자39">[99]자재단가비교표!#REF!</definedName>
    <definedName name="자4">[99]자재단가비교표!#REF!</definedName>
    <definedName name="자40">[99]자재단가비교표!#REF!</definedName>
    <definedName name="자41">[99]자재단가비교표!#REF!</definedName>
    <definedName name="자42">[99]자재단가비교표!#REF!</definedName>
    <definedName name="자43">[99]자재단가비교표!#REF!</definedName>
    <definedName name="자44">[99]자재단가비교표!#REF!</definedName>
    <definedName name="자45">[99]자재단가비교표!#REF!</definedName>
    <definedName name="자46">[99]자재단가비교표!#REF!</definedName>
    <definedName name="자47">[99]자재단가비교표!#REF!</definedName>
    <definedName name="자48">[99]자재단가비교표!#REF!</definedName>
    <definedName name="자49">[99]자재단가비교표!#REF!</definedName>
    <definedName name="자5">[99]자재단가비교표!#REF!</definedName>
    <definedName name="자50">[99]자재단가비교표!#REF!</definedName>
    <definedName name="자51">[99]자재단가비교표!#REF!</definedName>
    <definedName name="자52">[99]자재단가비교표!#REF!</definedName>
    <definedName name="자53">[99]자재단가비교표!#REF!</definedName>
    <definedName name="자54">[99]자재단가비교표!#REF!</definedName>
    <definedName name="자55">[99]자재단가비교표!#REF!</definedName>
    <definedName name="자56">[99]자재단가비교표!#REF!</definedName>
    <definedName name="자57">[99]자재단가비교표!#REF!</definedName>
    <definedName name="자58">[99]자재단가비교표!#REF!</definedName>
    <definedName name="자59">[99]자재단가비교표!#REF!</definedName>
    <definedName name="자6">[99]자재단가비교표!#REF!</definedName>
    <definedName name="자60">[99]자재단가비교표!#REF!</definedName>
    <definedName name="자61">[99]자재단가비교표!#REF!</definedName>
    <definedName name="자62">[99]자재단가비교표!#REF!</definedName>
    <definedName name="자63">[99]자재단가비교표!#REF!</definedName>
    <definedName name="자64">[99]자재단가비교표!#REF!</definedName>
    <definedName name="자65">[99]자재단가비교표!#REF!</definedName>
    <definedName name="자66">[99]자재단가비교표!#REF!</definedName>
    <definedName name="자67">[99]자재단가비교표!#REF!</definedName>
    <definedName name="자68">[99]자재단가비교표!#REF!</definedName>
    <definedName name="자69">[99]자재단가비교표!#REF!</definedName>
    <definedName name="자7">[99]자재단가비교표!#REF!</definedName>
    <definedName name="자70">[99]자재단가비교표!#REF!</definedName>
    <definedName name="자71">[99]자재단가비교표!#REF!</definedName>
    <definedName name="자72">[99]자재단가비교표!#REF!</definedName>
    <definedName name="자73">[99]자재단가비교표!#REF!</definedName>
    <definedName name="자74">[99]자재단가비교표!#REF!</definedName>
    <definedName name="자75">[99]자재단가비교표!#REF!</definedName>
    <definedName name="자76">[99]자재단가비교표!#REF!</definedName>
    <definedName name="자77">[99]자재단가비교표!#REF!</definedName>
    <definedName name="자78">[99]자재단가비교표!#REF!</definedName>
    <definedName name="자79">[99]자재단가비교표!#REF!</definedName>
    <definedName name="자8">[99]자재단가비교표!#REF!</definedName>
    <definedName name="자80">[99]자재단가비교표!#REF!</definedName>
    <definedName name="자81">[99]자재단가비교표!#REF!</definedName>
    <definedName name="자9">[99]자재단가비교표!#REF!</definedName>
    <definedName name="자동차OD">[100]현장조사!$J$25</definedName>
    <definedName name="자동화재탐지설비">#REF!</definedName>
    <definedName name="자문비비" hidden="1">{"SJ - 기본 보기",#N/A,FALSE,"공사별 외주견적"}</definedName>
    <definedName name="자미" hidden="1">{#N/A,#N/A,FALSE,"명세표"}</definedName>
    <definedName name="자재">#REF!</definedName>
    <definedName name="자재단가">#REF!</definedName>
    <definedName name="자재단가표">#REF!</definedName>
    <definedName name="자재대경비">#REF!</definedName>
    <definedName name="자재대노무비">#REF!</definedName>
    <definedName name="자재대재료비">#REF!</definedName>
    <definedName name="자재비" hidden="1">{"'용역비'!$A$4:$C$8"}</definedName>
    <definedName name="자재집계" hidden="1">{#N/A,#N/A,FALSE,"포장단가"}</definedName>
    <definedName name="잡석">[41]설계명세서!#REF!</definedName>
    <definedName name="잡철">#REF!</definedName>
    <definedName name="장">[0]!장</definedName>
    <definedName name="장비부표">#REF!</definedName>
    <definedName name="장산교">#REF!</definedName>
    <definedName name="재">#REF!</definedName>
    <definedName name="재료">#REF!</definedName>
    <definedName name="재료비">#REF!</definedName>
    <definedName name="재료비계">[41]예산명세서!#REF!</definedName>
    <definedName name="재료집계3">#REF!</definedName>
    <definedName name="재정비">[62]재정비내역!$F$20</definedName>
    <definedName name="재집" hidden="1">{"'용역비'!$A$4:$C$8"}</definedName>
    <definedName name="저감방안">[55]직접인건비!#REF!</definedName>
    <definedName name="저압">#REF!</definedName>
    <definedName name="저판">#REF!</definedName>
    <definedName name="저판두께">'[101]#REF'!$AJ$30</definedName>
    <definedName name="전기">#REF!</definedName>
    <definedName name="전기공사1급">#REF!</definedName>
    <definedName name="전기공사2급">#REF!</definedName>
    <definedName name="전기집계">#REF!</definedName>
    <definedName name="전기집계표">#REF!</definedName>
    <definedName name="전등단가">#REF!</definedName>
    <definedName name="전등수량">#REF!</definedName>
    <definedName name="전등신설">#REF!</definedName>
    <definedName name="전등철거단가">#REF!</definedName>
    <definedName name="전력기기">#REF!</definedName>
    <definedName name="전력비">#REF!</definedName>
    <definedName name="전선_관">[58]!전선_관</definedName>
    <definedName name="전시" hidden="1">{"'용역비'!$A$4:$C$8"}</definedName>
    <definedName name="전시시설물" hidden="1">{"'용역비'!$A$4:$C$8"}</definedName>
    <definedName name="전시장비노임단가" hidden="1">{"SJ - 기본 보기",#N/A,FALSE,"공사별 외주견적"}</definedName>
    <definedName name="전영희" hidden="1">{#N/A,#N/A,FALSE,"골재소요량";#N/A,#N/A,FALSE,"골재소요량"}</definedName>
    <definedName name="전원차단장치_내역서_03월06일_미아6동배수지_List">#REF!</definedName>
    <definedName name="전체분총괄표" hidden="1">{#N/A,#N/A,FALSE,"포장단가"}</definedName>
    <definedName name="전토압1">#REF!</definedName>
    <definedName name="전토압2">#REF!</definedName>
    <definedName name="전토압3">#REF!</definedName>
    <definedName name="전토압4">#REF!</definedName>
    <definedName name="점멸기">#REF!</definedName>
    <definedName name="점멸기입력">[0]!점멸기입력</definedName>
    <definedName name="정보처리1급">#REF!</definedName>
    <definedName name="정비사">#REF!</definedName>
    <definedName name="정지">#REF!</definedName>
    <definedName name="정체인간격">[69]자료입력!$C$21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경비율">#REF!</definedName>
    <definedName name="제수추가" hidden="1">{"'용역비'!$A$4:$C$8"}</definedName>
    <definedName name="조경">#REF!</definedName>
    <definedName name="조경공">[54]데이타!$E$658</definedName>
    <definedName name="조경공B10">[45]식재인부!$B$24</definedName>
    <definedName name="조경공B4이하">[45]식재인부!$B$18</definedName>
    <definedName name="조경공B5">[45]식재인부!$B$19</definedName>
    <definedName name="조경공B6">[45]식재인부!$B$20</definedName>
    <definedName name="조경공B8">[45]식재인부!$B$22</definedName>
    <definedName name="조경공R10">[45]식재인부!$B$54</definedName>
    <definedName name="조경공R12">[45]식재인부!$B$56</definedName>
    <definedName name="조경공R15">[45]식재인부!$B$59</definedName>
    <definedName name="조경공R4이하">[45]식재인부!$B$48</definedName>
    <definedName name="조경공R5">[45]식재인부!$B$49</definedName>
    <definedName name="조경공R6">[45]식재인부!$B$50</definedName>
    <definedName name="조경공R7">[45]식재인부!$B$51</definedName>
    <definedName name="조경공R8">[45]식재인부!$B$52</definedName>
    <definedName name="조사가" hidden="1">#REF!</definedName>
    <definedName name="조수야">#REF!</definedName>
    <definedName name="조수주">#REF!</definedName>
    <definedName name="조원공_1.1_1.5">[45]식재인부!$B$5</definedName>
    <definedName name="조장">#REF!</definedName>
    <definedName name="조장야">#REF!</definedName>
    <definedName name="조장주">#REF!</definedName>
    <definedName name="조적">#REF!</definedName>
    <definedName name="조정">[63]도급변경!$B$25</definedName>
    <definedName name="조종사">#REF!</definedName>
    <definedName name="조합페인트">#REF!</definedName>
    <definedName name="조형가이즈까3010">[45]데이타!$E$11</definedName>
    <definedName name="조형가이즈까3012">[45]데이타!$E$12</definedName>
    <definedName name="조형가이즈까3014">[45]데이타!$E$13</definedName>
    <definedName name="조형가이즈까3516">[45]데이타!$E$14</definedName>
    <definedName name="종구분">[69]자료입력!$A$16</definedName>
    <definedName name="종면벽">#REF!</definedName>
    <definedName name="종배수">#REF!</definedName>
    <definedName name="종연장조서">#REF!</definedName>
    <definedName name="종합결의96.11">#REF!</definedName>
    <definedName name="종현">BlankMacro1</definedName>
    <definedName name="주거">[55]직접인건비!#REF!</definedName>
    <definedName name="주민생활">[55]직접인건비!#REF!</definedName>
    <definedName name="주민의견">[55]직접인건비!#REF!</definedName>
    <definedName name="중급">[53]상세!$G$25</definedName>
    <definedName name="중급기술자">#REF!</definedName>
    <definedName name="중급전체">#REF!</definedName>
    <definedName name="중기운반경비">#REF!</definedName>
    <definedName name="중기운반노무비">#REF!</definedName>
    <definedName name="중기운반식" hidden="1">{#N/A,#N/A,FALSE,"포장단가"}</definedName>
    <definedName name="중기운반재료비">#REF!</definedName>
    <definedName name="중능">#REF!</definedName>
    <definedName name="중대가시설2">#N/A</definedName>
    <definedName name="중량">#REF!</definedName>
    <definedName name="중량집게표">BlankMacro1</definedName>
    <definedName name="중량표">#REF!</definedName>
    <definedName name="중술">#REF!</definedName>
    <definedName name="증감1" hidden="1">{#N/A,#N/A,FALSE,"2~8번"}</definedName>
    <definedName name="증감대비" hidden="1">{#N/A,#N/A,FALSE,"증감대비표";#N/A,#N/A,FALSE,"결의서";#N/A,#N/A,FALSE,"내역서";#N/A,#N/A,FALSE,"도급예상"}</definedName>
    <definedName name="증감대비표" hidden="1">{#N/A,#N/A,FALSE,"증감대비표";#N/A,#N/A,FALSE,"결의서";#N/A,#N/A,FALSE,"내역서";#N/A,#N/A,FALSE,"도급예상"}</definedName>
    <definedName name="지">#REF!</definedName>
    <definedName name="지__급__자__재__비">#REF!</definedName>
    <definedName name="지도제작고급">#REF!</definedName>
    <definedName name="지도제작중급">#REF!</definedName>
    <definedName name="지도제작초급">#REF!</definedName>
    <definedName name="지적고시">[62]지적고시내역!$F$16</definedName>
    <definedName name="지주">#N/A</definedName>
    <definedName name="지주목">BlankMacro1</definedName>
    <definedName name="지하수">#REF!</definedName>
    <definedName name="직노">#REF!</definedName>
    <definedName name="직영비">'[70]2공구산출내역'!#REF!</definedName>
    <definedName name="직인">#REF!</definedName>
    <definedName name="직인1">#REF!</definedName>
    <definedName name="직재" hidden="1">{"'용역비'!$A$4:$C$8"}</definedName>
    <definedName name="직접경비">#REF!</definedName>
    <definedName name="직접노무비">#REF!</definedName>
    <definedName name="직접노무비1">[102]일위대가표!#REF!</definedName>
    <definedName name="직접노무비2">[52]일위대가표!#REF!</definedName>
    <definedName name="직접비산출표" hidden="1">{"'용역비'!$A$4:$C$8"}</definedName>
    <definedName name="직접재료비">[91]일위대가표!#REF!</definedName>
    <definedName name="직접재료비1">[102]일위대가표!#REF!</definedName>
    <definedName name="직접재료비2">[52]일위대가표!#REF!</definedName>
    <definedName name="직종">#REF!</definedName>
    <definedName name="진량읍">#REF!</definedName>
    <definedName name="진입도로경비">#REF!</definedName>
    <definedName name="진입도로노무비">#REF!</definedName>
    <definedName name="진입도로재료비">#REF!</definedName>
    <definedName name="집__계__표">#REF!</definedName>
    <definedName name="집0.6×1.5">#REF!</definedName>
    <definedName name="집0.60.61.5">[84]평균높이산출근거!$A$1:$L$65536</definedName>
    <definedName name="집계" hidden="1">'[103]N賃率-職'!$I$5:$I$30</definedName>
    <definedName name="집계표">#REF!</definedName>
    <definedName name="집수정060615">[84]피벗테이블데이터분석!#REF!</definedName>
    <definedName name="ㅊ1555">#REF!</definedName>
    <definedName name="ㅊㅍㅍㅊㅊ">#REF!</definedName>
    <definedName name="차례">[0]!차례</definedName>
    <definedName name="차집관로" hidden="1">{#N/A,#N/A,FALSE,"신청통보";#N/A,#N/A,FALSE,"기성확인서";#N/A,#N/A,FALSE,"기성내역서"}</definedName>
    <definedName name="착공일">#REF!</definedName>
    <definedName name="창호">#REF!</definedName>
    <definedName name="책임">[97]인구!$G$17</definedName>
    <definedName name="책임연">#REF!</definedName>
    <definedName name="책임연구원">#REF!</definedName>
    <definedName name="책임연구원공정">#REF!</definedName>
    <definedName name="천사" hidden="1">{"'용역비'!$A$4:$C$8"}</definedName>
    <definedName name="천연공사갑지" hidden="1">#REF!</definedName>
    <definedName name="천정">#REF!</definedName>
    <definedName name="철거2">BlankMacro1</definedName>
    <definedName name="철거자재">#REF!</definedName>
    <definedName name="철거전등단가">#REF!</definedName>
    <definedName name="철골설치">#REF!</definedName>
    <definedName name="철골야">#REF!</definedName>
    <definedName name="철골주">#REF!</definedName>
    <definedName name="철공">#REF!</definedName>
    <definedName name="철근">#REF!</definedName>
    <definedName name="철근공">#REF!</definedName>
    <definedName name="철근야">#REF!</definedName>
    <definedName name="철근운반" hidden="1">{#N/A,#N/A,FALSE,"포장단가"}</definedName>
    <definedName name="철근주">#REF!</definedName>
    <definedName name="철근항복응력">'[101]#REF'!$G$144</definedName>
    <definedName name="철주신설공비">#REF!</definedName>
    <definedName name="철콘">#REF!</definedName>
    <definedName name="청마총괄">[104]직노!#REF!</definedName>
    <definedName name="초급">[53]상세!$G$26</definedName>
    <definedName name="초급기술자">#REF!</definedName>
    <definedName name="초능">#REF!</definedName>
    <definedName name="초술">#REF!</definedName>
    <definedName name="총______원_______가">#REF!</definedName>
    <definedName name="총___공____사___비">#REF!</definedName>
    <definedName name="총계">#REF!</definedName>
    <definedName name="총공사비">#REF!</definedName>
    <definedName name="총공사원가">#REF!</definedName>
    <definedName name="총괄" hidden="1">{#N/A,#N/A,FALSE,"포장단가"}</definedName>
    <definedName name="총괄갑지">#REF!</definedName>
    <definedName name="총괄표">#REF!</definedName>
    <definedName name="촬영사">#REF!</definedName>
    <definedName name="취수탑경비">#REF!</definedName>
    <definedName name="취수탑노무비">#REF!</definedName>
    <definedName name="취수탑재료비">#REF!</definedName>
    <definedName name="측고능">#REF!</definedName>
    <definedName name="측고술">#REF!</definedName>
    <definedName name="측량고급">#REF!</definedName>
    <definedName name="측량중급">#REF!</definedName>
    <definedName name="측량초급">#REF!</definedName>
    <definedName name="측부">#REF!</definedName>
    <definedName name="측정업무">[55]직접인건비!#REF!</definedName>
    <definedName name="측중능">#REF!</definedName>
    <definedName name="측중술">#REF!</definedName>
    <definedName name="측초능">#REF!</definedName>
    <definedName name="측초술">#REF!</definedName>
    <definedName name="측특술">#REF!</definedName>
    <definedName name="치환1">SUBSTITUTE(SUBSTITUTE(SUBSTITUTE(SUBSTITUTE(SUBSTITUTE(SUBSTITUTE(SUBSTITUTE(NUMBERSTRING(숫자,2),"壹","일"),"貳","이"),"參","삼"),"四","사"),"伍","오"),"六","육"),"七","칠")</definedName>
    <definedName name="치환2">SUBSTITUTE(SUBSTITUTE(SUBSTITUTE(SUBSTITUTE(SUBSTITUTE(SUBSTITUTE(SUBSTITUTE(SUBSTITUTE([0]!치환1,"八","팔"),"九","구"),"零","영"),"拾","십"),"百","백"),"阡","천"),"萬","만"),"億","억")</definedName>
    <definedName name="ㅋ">#REF!</definedName>
    <definedName name="ㅋㅁ" hidden="1">{#N/A,#N/A,FALSE,"명세표"}</definedName>
    <definedName name="ㅋㅋㅋ" hidden="1">{"'용역비'!$A$4:$C$8"}</definedName>
    <definedName name="ㅋㅌ" hidden="1">{"'용역비'!$A$4:$C$8"}</definedName>
    <definedName name="카5">[105]자료입력!$B$12</definedName>
    <definedName name="카6">[105]자료입력!$B$9</definedName>
    <definedName name="카7">[41]자료입력!$B$14</definedName>
    <definedName name="캇타간재">'[77]기계경비(시간당)'!$H$92</definedName>
    <definedName name="캇타노무">'[77]기계경비(시간당)'!$H$88</definedName>
    <definedName name="캇타손료">'[77]기계경비(시간당)'!$H$87</definedName>
    <definedName name="케이블_1">[11]단가!#REF!</definedName>
    <definedName name="코딩">[100]현장조사!$J$51</definedName>
    <definedName name="콘벡타">#REF!</definedName>
    <definedName name="콘벡타카바">#REF!</definedName>
    <definedName name="콘주철거공비">#REF!</definedName>
    <definedName name="콘크">#REF!</definedName>
    <definedName name="콘크리트">[1]수로단위수량!#REF!</definedName>
    <definedName name="콘크리트공">#REF!</definedName>
    <definedName name="콘크리트공칭강도">'[101]#REF'!$G$132</definedName>
    <definedName name="콘크리트포장">#REF!</definedName>
    <definedName name="콘크야">#REF!</definedName>
    <definedName name="콘크주">#REF!</definedName>
    <definedName name="콘트롤러" hidden="1">{"'용역비'!$A$4:$C$8"}</definedName>
    <definedName name="ㅌ1121">#REF!</definedName>
    <definedName name="타1">[105]자료입력!$B$5</definedName>
    <definedName name="타견적" hidden="1">[96]수량산출!$A$1:$A$8282</definedName>
    <definedName name="타일">#REF!</definedName>
    <definedName name="터파기">#REF!</definedName>
    <definedName name="터파기계산">[58]!터파기계산</definedName>
    <definedName name="터파기고">#REF!</definedName>
    <definedName name="템플리트모듈1">BlankMacro1</definedName>
    <definedName name="템플리트모듈10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" hidden="1">#REF!</definedName>
    <definedName name="토공" hidden="1">{#N/A,#N/A,FALSE,"단면 제원"}</definedName>
    <definedName name="토공1" hidden="1">[106]가정급수관!$A$1:$K$103</definedName>
    <definedName name="토공사">#REF!</definedName>
    <definedName name="토량계산" hidden="1">{#N/A,#N/A,FALSE,"포장단가"}</definedName>
    <definedName name="토목별표">#REF!</definedName>
    <definedName name="토목설계" hidden="1">{#N/A,#N/A,FALSE,"골재소요량";#N/A,#N/A,FALSE,"골재소요량"}</definedName>
    <definedName name="토사">#REF!</definedName>
    <definedName name="토사1">#REF!</definedName>
    <definedName name="토사2">#REF!</definedName>
    <definedName name="토사3">#REF!</definedName>
    <definedName name="토양">[55]직접인건비!#REF!</definedName>
    <definedName name="토양질">[55]직접경비!#REF!</definedName>
    <definedName name="토적">#REF!</definedName>
    <definedName name="토적1공구">#REF!</definedName>
    <definedName name="토적2공구">#REF!</definedName>
    <definedName name="토적계산">#REF!</definedName>
    <definedName name="토취장복구경비">#REF!</definedName>
    <definedName name="토취장복구노무비">#REF!</definedName>
    <definedName name="토취장복구재료비">#REF!</definedName>
    <definedName name="토피">#REF!</definedName>
    <definedName name="통신감리">#REF!</definedName>
    <definedName name="통합">[0]!통합</definedName>
    <definedName name="퇴직">#REF!</definedName>
    <definedName name="특고압">#REF!</definedName>
    <definedName name="특급">[35]sw1!$I$4,[35]sw1!$I$22,[35]sw1!$I$40,[35]sw1!$I$58,[35]sw1!$I$76,[35]sw1!$I$94</definedName>
    <definedName name="특급기술자">#REF!,#REF!,#REF!,#REF!,#REF!,#REF!</definedName>
    <definedName name="특급자">#REF!,#REF!,#REF!,#REF!,#REF!,#REF!</definedName>
    <definedName name="특급전체">#REF!</definedName>
    <definedName name="특별">#REF!</definedName>
    <definedName name="특별인부">#REF!</definedName>
    <definedName name="특술">#REF!</definedName>
    <definedName name="특인">#REF!</definedName>
    <definedName name="ㅍ" hidden="1">{#N/A,#N/A,FALSE,"명세표"}</definedName>
    <definedName name="파1">[41]자료입력!$B$5</definedName>
    <definedName name="파5">[41]자료입력!$B$16</definedName>
    <definedName name="파군재교" hidden="1">{#N/A,#N/A,FALSE,"단면 제원"}</definedName>
    <definedName name="팔" hidden="1">#REF!</definedName>
    <definedName name="페기" hidden="1">{#N/A,#N/A,FALSE,"포장단가"}</definedName>
    <definedName name="평가항목">[55]직접인건비!#REF!</definedName>
    <definedName name="폐_기_물___수_수_료">#REF!</definedName>
    <definedName name="폐_기_물___처_리_비">#REF!</definedName>
    <definedName name="폐기물적사" hidden="1">{#N/A,#N/A,FALSE,"포장단가"}</definedName>
    <definedName name="포장">#REF!</definedName>
    <definedName name="포장수량산출" hidden="1">#REF!</definedName>
    <definedName name="포화">#REF!</definedName>
    <definedName name="폭">#REF!</definedName>
    <definedName name="표">#REF!</definedName>
    <definedName name="표1">#REF!</definedName>
    <definedName name="표지">#REF!</definedName>
    <definedName name="표지1" hidden="1">#REF!</definedName>
    <definedName name="표층">[107]접속도로1!#REF!</definedName>
    <definedName name="표층t">#REF!</definedName>
    <definedName name="품셈공종">[108]품셈TABLE!$C$2:$C$50</definedName>
    <definedName name="품셈단가">[108]품셈TABLE!$D$2:$D$50</definedName>
    <definedName name="플라타너스B8">[45]데이타!$E$552</definedName>
    <definedName name="플랜야">#REF!</definedName>
    <definedName name="플랜주">#REF!</definedName>
    <definedName name="플랜트전공">#REF!</definedName>
    <definedName name="플주">#REF!</definedName>
    <definedName name="ㅎ" hidden="1">{"'용역비'!$A$4:$C$8"}</definedName>
    <definedName name="ㅎ1">#REF!</definedName>
    <definedName name="ㅎ2">#REF!</definedName>
    <definedName name="ㅎ314">#REF!</definedName>
    <definedName name="ㅎ384">#REF!</definedName>
    <definedName name="ㅎㄱ" hidden="1">{"'용역비'!$A$4:$C$8"}</definedName>
    <definedName name="ㅎㄱㅎ" hidden="1">{"'용역비'!$A$4:$C$8"}</definedName>
    <definedName name="ㅎㄱㅎㄱㅎㄱㅎ" hidden="1">{"'용역비'!$A$4:$C$8"}</definedName>
    <definedName name="ㅎㄹ" hidden="1">#REF!</definedName>
    <definedName name="ㅎㅇ" hidden="1">{"'용역비'!$A$4:$C$8"}</definedName>
    <definedName name="ㅎ오" hidden="1">{"'용역비'!$A$4:$C$8"}</definedName>
    <definedName name="ㅎㅎ">#REF!</definedName>
    <definedName name="ㅎㅎㅎ" hidden="1">{"'용역비'!$A$4:$C$8"}</definedName>
    <definedName name="ㅎㅎㅎㅎ">#REF!</definedName>
    <definedName name="ㅎㅎㅎㅎㅎㅎ">#REF!</definedName>
    <definedName name="ㅎㅎㅎㅎㅎㅎㅎㅎㅎㅎㅎㅎㅎ">#REF!</definedName>
    <definedName name="하0">[41]자료입력!$B$13</definedName>
    <definedName name="하1">[41]자료입력!$B$5</definedName>
    <definedName name="하2">[41]자료입력!$B$10</definedName>
    <definedName name="하3">[41]자료입력!$B$11</definedName>
    <definedName name="하4">[41]자료입력!$B$12</definedName>
    <definedName name="하5">#REF!</definedName>
    <definedName name="하6">#REF!</definedName>
    <definedName name="하7">#REF!</definedName>
    <definedName name="하8">#REF!</definedName>
    <definedName name="하도급통보내역" hidden="1">{#N/A,#N/A,FALSE,"신청통보";#N/A,#N/A,FALSE,"기성확인서";#N/A,#N/A,FALSE,"기성내역서"}</definedName>
    <definedName name="하동대비표" hidden="1">{#N/A,#N/A,FALSE,"증감대비표";#N/A,#N/A,FALSE,"결의서";#N/A,#N/A,FALSE,"내역서";#N/A,#N/A,FALSE,"도급예상"}</definedName>
    <definedName name="하부">#REF!</definedName>
    <definedName name="하양읍">#REF!</definedName>
    <definedName name="하이바" hidden="1">{#N/A,#N/A,FALSE,"포장단가"}</definedName>
    <definedName name="하중">#REF!</definedName>
    <definedName name="하하하" hidden="1">{#N/A,#N/A,FALSE,"명세표"}</definedName>
    <definedName name="한전수탁비">#REF!</definedName>
    <definedName name="함판3">#REF!</definedName>
    <definedName name="합______________계">#REF!</definedName>
    <definedName name="합판3회">[1]수로단위수량!#REF!</definedName>
    <definedName name="합판4">#REF!</definedName>
    <definedName name="합판4회">[1]수로단위수량!#REF!</definedName>
    <definedName name="합판6">#REF!</definedName>
    <definedName name="항공사진고급">#REF!</definedName>
    <definedName name="항공사진중급">#REF!</definedName>
    <definedName name="항공사진초급">#REF!</definedName>
    <definedName name="항법사">#REF!</definedName>
    <definedName name="행선안내게시기설비">#REF!</definedName>
    <definedName name="헌치1">#REF!</definedName>
    <definedName name="헌치2">#REF!</definedName>
    <definedName name="현장설명" hidden="1">{#N/A,#N/A,FALSE,"증감대비표";#N/A,#N/A,FALSE,"결의서";#N/A,#N/A,FALSE,"내역서";#N/A,#N/A,FALSE,"도급예상"}</definedName>
    <definedName name="형틀목공">#REF!</definedName>
    <definedName name="형틀야">#REF!</definedName>
    <definedName name="형틀주">#REF!</definedName>
    <definedName name="호안공" hidden="1">{#N/A,#N/A,FALSE,"신청통보";#N/A,#N/A,FALSE,"기성확인서";#N/A,#N/A,FALSE,"기성내역서"}</definedName>
    <definedName name="호표">#REF!</definedName>
    <definedName name="호호호" hidden="1">{#N/A,#N/A,FALSE,"명세표"}</definedName>
    <definedName name="호ㅓ" hidden="1">{"'용역비'!$A$4:$C$8"}</definedName>
    <definedName name="호ㅓㅕㅏ6ㅅ서ㅛㅓ" hidden="1">#REF!</definedName>
    <definedName name="홍ㄹㄴㄷㄱ" hidden="1">#REF!</definedName>
    <definedName name="홍ㅇ호" hidden="1">{"'용역비'!$A$4:$C$8"}</definedName>
    <definedName name="환경개요">[89]목차!$I$17</definedName>
    <definedName name="환경규모">[89]목차!$G$7</definedName>
    <definedName name="환율">'[77]기계경비(시간당)'!$D$21</definedName>
    <definedName name="활하중">#REF!</definedName>
    <definedName name="활하중1">#REF!</definedName>
    <definedName name="활하중2">#REF!</definedName>
    <definedName name="황">[0]!황</definedName>
    <definedName name="횟수">#REF!</definedName>
    <definedName name="횡높산">[84]평균높이산출근거!$B$1:$L$65536</definedName>
    <definedName name="횡높산1">[84]평균높이산출근거!$A$1:$L$65536</definedName>
    <definedName name="횡면단">[69]적용단위길이!$L$1:$O$65536</definedName>
    <definedName name="횡배">#REF!</definedName>
    <definedName name="횡배단">[69]적용단위길이!$L$1:$V$65536</definedName>
    <definedName name="횡배단계">#REF!</definedName>
    <definedName name="횡위치">[84]횡배수관위치조서!$A$12:$J$41</definedName>
    <definedName name="흄관1">[84]평균높이산출근거!$B$1:$L$65536</definedName>
    <definedName name="흄관운반" hidden="1">{#N/A,#N/A,FALSE,"포장단가"}</definedName>
    <definedName name="ㅏㅏㅏ" hidden="1">{#N/A,#N/A,FALSE,"명세표"}</definedName>
    <definedName name="ㅐㅐ">#REF!</definedName>
    <definedName name="ㅑㅑ" hidden="1">{"'용역비'!$A$4:$C$8"}</definedName>
    <definedName name="ㅑㅑㅑ" hidden="1">{"'용역비'!$A$4:$C$8"}</definedName>
    <definedName name="ㅑㅑㅑㅑㅑ" hidden="1">{"'용역비'!$A$4:$C$8"}</definedName>
    <definedName name="ㅑㅑㅑㅑㅑㅑ" hidden="1">{"'용역비'!$A$4:$C$8"}</definedName>
    <definedName name="ㅑㅕㅕ" hidden="1">{"'용역비'!$A$4:$C$8"}</definedName>
    <definedName name="ㅓ1514">#REF!</definedName>
    <definedName name="ㅓ16">#REF!</definedName>
    <definedName name="ㅓ224">#REF!</definedName>
    <definedName name="ㅓ54">#REF!</definedName>
    <definedName name="ㅓㄴㄱ" hidden="1">#REF!</definedName>
    <definedName name="ㅔ갸ㅜㅅ">#REF!</definedName>
    <definedName name="ㅔㅔ" hidden="1">{#N/A,#N/A,FALSE,"명세표"}</definedName>
    <definedName name="ㅔㅣ" hidden="1">{"'용역비'!$A$4:$C$8"}</definedName>
    <definedName name="ㅕ">#REF!</definedName>
    <definedName name="ㅗ1019">#REF!</definedName>
    <definedName name="ㅗ32">[109]맨홀!#REF!</definedName>
    <definedName name="ㅗㄹ">#REF!</definedName>
    <definedName name="ㅗㅗ" hidden="1">{#N/A,#N/A,FALSE,"명세표"}</definedName>
    <definedName name="ㅛ" hidden="1">{"'용역비'!$A$4:$C$8"}</definedName>
    <definedName name="ㅛㅕㅑ" hidden="1">'[93]N賃率-職'!$I$5:$I$30</definedName>
    <definedName name="ㅛㅛ" hidden="1">{"'용역비'!$A$4:$C$8"}</definedName>
    <definedName name="ㅛㅛㅛ" hidden="1">{"'용역비'!$A$4:$C$8"}</definedName>
    <definedName name="ㅛㅛㅛㅛ" hidden="1">[110]수량산출!$A$1:$A$8561</definedName>
    <definedName name="ㅜ" hidden="1">[37]수량산출!#REF!</definedName>
    <definedName name="ㅠㄱ" hidden="1">{"'용역비'!$A$4:$C$8"}</definedName>
    <definedName name="ㅡㅡ" hidden="1">{#N/A,#N/A,FALSE,"명세표"}</definedName>
    <definedName name="ㅣ58">#REF!</definedName>
    <definedName name="ㅣㅣ">[42]!Macro10</definedName>
    <definedName name="ㅣㅣㅣ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42" l="1"/>
  <c r="C19" i="44"/>
  <c r="F22" i="28"/>
  <c r="F23" i="28"/>
  <c r="F24" i="28"/>
  <c r="F25" i="28"/>
  <c r="F26" i="28"/>
  <c r="F27" i="28"/>
  <c r="F21" i="28"/>
  <c r="F28" i="28" l="1"/>
  <c r="B13" i="32" s="1"/>
  <c r="C9" i="34" s="1"/>
  <c r="F19" i="26" l="1"/>
  <c r="F18" i="26"/>
  <c r="F17" i="26"/>
  <c r="F13" i="26"/>
  <c r="F12" i="26"/>
  <c r="F11" i="26"/>
  <c r="D7" i="32"/>
  <c r="D6" i="32"/>
  <c r="D5" i="32"/>
  <c r="E18" i="26"/>
  <c r="E19" i="26" s="1"/>
  <c r="E12" i="26"/>
  <c r="E13" i="26" s="1"/>
  <c r="E6" i="26"/>
  <c r="E7" i="26" s="1"/>
  <c r="C20" i="26" l="1"/>
  <c r="C7" i="32" s="1"/>
  <c r="R22" i="44" l="1"/>
  <c r="N23" i="44"/>
  <c r="I23" i="44"/>
  <c r="J22" i="44"/>
  <c r="P22" i="44"/>
  <c r="G12" i="44"/>
  <c r="B14" i="44" s="1"/>
  <c r="F14" i="44" s="1"/>
  <c r="F22" i="44" s="1"/>
  <c r="B7" i="44"/>
  <c r="I17" i="43"/>
  <c r="K14" i="43"/>
  <c r="G14" i="43"/>
  <c r="A1" i="43"/>
  <c r="A5" i="42"/>
  <c r="A5" i="43" s="1"/>
  <c r="C22" i="44" l="1"/>
  <c r="C24" i="44" s="1"/>
  <c r="K24" i="44" s="1"/>
  <c r="C9" i="43" s="1"/>
  <c r="B7" i="43"/>
  <c r="I9" i="43" l="1"/>
  <c r="I14" i="43" l="1"/>
  <c r="B53" i="50"/>
  <c r="B54" i="50" l="1"/>
  <c r="G54" i="50" s="1"/>
  <c r="G55" i="50" s="1"/>
  <c r="E14" i="43" s="1"/>
  <c r="E6" i="42"/>
  <c r="E7" i="42" l="1"/>
  <c r="E8" i="42" s="1"/>
  <c r="E9" i="42" s="1"/>
  <c r="E11" i="42" s="1"/>
  <c r="E14" i="42" s="1"/>
  <c r="E15" i="43"/>
  <c r="E18" i="43" s="1"/>
  <c r="M11" i="39" l="1"/>
  <c r="G11" i="39"/>
  <c r="C8" i="28" l="1"/>
  <c r="C3" i="41"/>
  <c r="D3" i="41" s="1"/>
  <c r="C4" i="41"/>
  <c r="D4" i="41" s="1"/>
  <c r="C5" i="41"/>
  <c r="D5" i="41" s="1"/>
  <c r="C8" i="26"/>
  <c r="C14" i="26"/>
  <c r="C6" i="32" s="1"/>
  <c r="F12" i="32"/>
  <c r="C5" i="32" l="1"/>
  <c r="B9" i="28"/>
  <c r="D4" i="28" s="1"/>
  <c r="D12" i="32" s="1"/>
  <c r="E4" i="41"/>
  <c r="E3" i="41"/>
  <c r="E5" i="41"/>
  <c r="D8" i="32"/>
  <c r="B10" i="28" l="1"/>
  <c r="E10" i="28" s="1"/>
  <c r="E9" i="28"/>
  <c r="F5" i="41"/>
  <c r="D7" i="26"/>
  <c r="D13" i="26" s="1"/>
  <c r="F3" i="41"/>
  <c r="D5" i="26"/>
  <c r="F4" i="41"/>
  <c r="D6" i="26"/>
  <c r="E8" i="28" l="1"/>
  <c r="B12" i="32" s="1"/>
  <c r="B14" i="32" s="1"/>
  <c r="G5" i="26"/>
  <c r="D17" i="26"/>
  <c r="G17" i="26" s="1"/>
  <c r="E7" i="32" s="1"/>
  <c r="D11" i="26"/>
  <c r="G11" i="26" s="1"/>
  <c r="E6" i="32" s="1"/>
  <c r="G7" i="26"/>
  <c r="G5" i="32" s="1"/>
  <c r="D18" i="26"/>
  <c r="G18" i="26" s="1"/>
  <c r="F7" i="32" s="1"/>
  <c r="G6" i="26"/>
  <c r="F5" i="32" s="1"/>
  <c r="D12" i="26"/>
  <c r="G12" i="26" s="1"/>
  <c r="F6" i="32" s="1"/>
  <c r="B3" i="28" l="1"/>
  <c r="C8" i="34"/>
  <c r="C10" i="34" s="1"/>
  <c r="D19" i="26"/>
  <c r="G19" i="26" s="1"/>
  <c r="G13" i="26"/>
  <c r="F8" i="32"/>
  <c r="C5" i="34" s="1"/>
  <c r="E5" i="32"/>
  <c r="E8" i="32" s="1"/>
  <c r="C4" i="34" s="1"/>
  <c r="G8" i="26"/>
  <c r="B5" i="32" s="1"/>
  <c r="G6" i="32" l="1"/>
  <c r="G14" i="26"/>
  <c r="G20" i="26"/>
  <c r="B7" i="32" s="1"/>
  <c r="G7" i="32"/>
  <c r="G8" i="32" l="1"/>
  <c r="C6" i="34" s="1"/>
  <c r="B6" i="32"/>
  <c r="G22" i="26"/>
  <c r="B8" i="32" s="1"/>
  <c r="C7" i="34" s="1"/>
  <c r="C11" i="34" s="1"/>
  <c r="C12" i="34" s="1"/>
  <c r="C13" i="34" l="1"/>
  <c r="C14" i="34" s="1"/>
  <c r="C15" i="34" l="1"/>
  <c r="C16" i="34" l="1"/>
  <c r="C17" i="34" s="1"/>
  <c r="D9" i="34" l="1"/>
  <c r="D15" i="34"/>
  <c r="D14" i="34"/>
  <c r="M10" i="39"/>
  <c r="D11" i="34"/>
  <c r="D6" i="34"/>
  <c r="D8" i="34"/>
  <c r="D13" i="34"/>
  <c r="D5" i="34"/>
  <c r="D10" i="34"/>
  <c r="D4" i="34"/>
  <c r="D17" i="34"/>
  <c r="D7" i="34"/>
  <c r="D12" i="34"/>
  <c r="D16" i="34"/>
  <c r="G10" i="39" l="1"/>
  <c r="M9" i="39"/>
  <c r="J7" i="26" s="1"/>
  <c r="G9" i="39" l="1"/>
</calcChain>
</file>

<file path=xl/comments1.xml><?xml version="1.0" encoding="utf-8"?>
<comments xmlns="http://schemas.openxmlformats.org/spreadsheetml/2006/main">
  <authors>
    <author>Admin</author>
  </authors>
  <commentList>
    <comment ref="G9" authorId="0">
      <text>
        <r>
          <rPr>
            <b/>
            <sz val="9"/>
            <color indexed="81"/>
            <rFont val="Tahoma"/>
            <family val="2"/>
          </rPr>
          <t>1m</t>
        </r>
        <r>
          <rPr>
            <b/>
            <sz val="9"/>
            <color indexed="81"/>
            <rFont val="돋움"/>
            <family val="3"/>
            <charset val="129"/>
          </rPr>
          <t>당</t>
        </r>
        <r>
          <rPr>
            <b/>
            <sz val="9"/>
            <color indexed="81"/>
            <rFont val="Tahoma"/>
            <family val="2"/>
          </rPr>
          <t xml:space="preserve"> 1,000</t>
        </r>
        <r>
          <rPr>
            <b/>
            <sz val="9"/>
            <color indexed="81"/>
            <rFont val="돋움"/>
            <family val="3"/>
            <charset val="129"/>
          </rPr>
          <t>천원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</commentList>
</comments>
</file>

<file path=xl/sharedStrings.xml><?xml version="1.0" encoding="utf-8"?>
<sst xmlns="http://schemas.openxmlformats.org/spreadsheetml/2006/main" count="338" uniqueCount="263">
  <si>
    <t>비고</t>
    <phoneticPr fontId="8" type="noConversion"/>
  </si>
  <si>
    <t>단가</t>
    <phoneticPr fontId="8" type="noConversion"/>
  </si>
  <si>
    <t>책임연구원</t>
    <phoneticPr fontId="8" type="noConversion"/>
  </si>
  <si>
    <t>연   구   원</t>
    <phoneticPr fontId="8" type="noConversion"/>
  </si>
  <si>
    <t>등급</t>
    <phoneticPr fontId="8" type="noConversion"/>
  </si>
  <si>
    <t>인원</t>
    <phoneticPr fontId="17" type="noConversion"/>
  </si>
  <si>
    <t>소요금액</t>
    <phoneticPr fontId="17" type="noConversion"/>
  </si>
  <si>
    <t>비고</t>
    <phoneticPr fontId="17" type="noConversion"/>
  </si>
  <si>
    <t>참여인원(인)</t>
    <phoneticPr fontId="19" type="noConversion"/>
  </si>
  <si>
    <t>설계자</t>
    <phoneticPr fontId="40" type="noConversion"/>
  </si>
  <si>
    <t>심사자</t>
    <phoneticPr fontId="40" type="noConversion"/>
  </si>
  <si>
    <t>담  당</t>
    <phoneticPr fontId="40" type="noConversion"/>
  </si>
  <si>
    <t>과 장</t>
  </si>
  <si>
    <t>구   분</t>
    <phoneticPr fontId="40" type="noConversion"/>
  </si>
  <si>
    <t>금     액</t>
    <phoneticPr fontId="40" type="noConversion"/>
  </si>
  <si>
    <t>(</t>
    <phoneticPr fontId="40" type="noConversion"/>
  </si>
  <si>
    <t>)</t>
    <phoneticPr fontId="40" type="noConversion"/>
  </si>
  <si>
    <t>구     분</t>
  </si>
  <si>
    <t>기 본 급</t>
  </si>
  <si>
    <t>상 여 금</t>
  </si>
  <si>
    <t>퇴직급여충담금</t>
  </si>
  <si>
    <t>월인건비단가</t>
  </si>
  <si>
    <t>일인건비단가</t>
  </si>
  <si>
    <t>비 고</t>
  </si>
  <si>
    <t>책임연구원</t>
  </si>
  <si>
    <t>연   구   원</t>
  </si>
  <si>
    <t>연구보조원</t>
  </si>
  <si>
    <t>2) 상여금 : 기본급에 의하여 년400% 적용</t>
  </si>
  <si>
    <t>3) 퇴직급여충당금 : (기본급+상여금)의 년 1/12 충당기준</t>
  </si>
  <si>
    <t>4) 일당임금 : (기본급+상여금+퇴직충당금) ÷ 22일</t>
  </si>
  <si>
    <t>단위</t>
  </si>
  <si>
    <t>참여</t>
  </si>
  <si>
    <t>인건비단가</t>
  </si>
  <si>
    <t>용역기간</t>
  </si>
  <si>
    <t>참여율</t>
  </si>
  <si>
    <t>금     액</t>
  </si>
  <si>
    <t>비  고</t>
  </si>
  <si>
    <t>인원</t>
  </si>
  <si>
    <t>(월)</t>
  </si>
  <si>
    <t>(%)</t>
  </si>
  <si>
    <t>인</t>
  </si>
  <si>
    <t>소     계</t>
  </si>
  <si>
    <t>합     계</t>
  </si>
  <si>
    <t>2017년  3월   일 설계</t>
    <phoneticPr fontId="40" type="noConversion"/>
  </si>
  <si>
    <t>부가세포함</t>
    <phoneticPr fontId="163" type="noConversion"/>
  </si>
  <si>
    <t xml:space="preserve">건    명 : </t>
    <phoneticPr fontId="40" type="noConversion"/>
  </si>
  <si>
    <t>디자인용역 원가계산서</t>
    <phoneticPr fontId="4" type="noConversion"/>
  </si>
  <si>
    <t>금        액</t>
    <phoneticPr fontId="4" type="noConversion"/>
  </si>
  <si>
    <t xml:space="preserve">    비    고     </t>
    <phoneticPr fontId="4" type="noConversion"/>
  </si>
  <si>
    <t>①
인
건
비</t>
    <phoneticPr fontId="4" type="noConversion"/>
  </si>
  <si>
    <t xml:space="preserve"> 책임연구원</t>
    <phoneticPr fontId="4" type="noConversion"/>
  </si>
  <si>
    <t xml:space="preserve"> 연   구   원</t>
    <phoneticPr fontId="4" type="noConversion"/>
  </si>
  <si>
    <t xml:space="preserve"> 연구보조원</t>
    <phoneticPr fontId="4" type="noConversion"/>
  </si>
  <si>
    <t xml:space="preserve"> 소        계</t>
    <phoneticPr fontId="4" type="noConversion"/>
  </si>
  <si>
    <t xml:space="preserve"> 소       계</t>
    <phoneticPr fontId="4" type="noConversion"/>
  </si>
  <si>
    <t xml:space="preserve"> ③ 순 원 가(①+②)</t>
    <phoneticPr fontId="4" type="noConversion"/>
  </si>
  <si>
    <t xml:space="preserve"> ⑥ 이 윤</t>
    <phoneticPr fontId="4" type="noConversion"/>
  </si>
  <si>
    <t xml:space="preserve"> ⑦ 공급가액</t>
    <phoneticPr fontId="4" type="noConversion"/>
  </si>
  <si>
    <t xml:space="preserve"> ⑧ 부가가치세</t>
    <phoneticPr fontId="4" type="noConversion"/>
  </si>
  <si>
    <t>만원단위 미만 절사</t>
    <phoneticPr fontId="21" type="noConversion"/>
  </si>
  <si>
    <t>구         분</t>
    <phoneticPr fontId="4" type="noConversion"/>
  </si>
  <si>
    <t xml:space="preserve"> 교통통신비</t>
    <phoneticPr fontId="4" type="noConversion"/>
  </si>
  <si>
    <t xml:space="preserve">  용 역 비  총 계</t>
    <phoneticPr fontId="4" type="noConversion"/>
  </si>
  <si>
    <t>(단위 : 원)</t>
    <phoneticPr fontId="4" type="noConversion"/>
  </si>
  <si>
    <t>구    성    비</t>
    <phoneticPr fontId="4" type="noConversion"/>
  </si>
  <si>
    <t xml:space="preserve"> ④ 일반관리비</t>
    <phoneticPr fontId="4" type="noConversion"/>
  </si>
  <si>
    <t>디자인용역 원가집계표</t>
    <phoneticPr fontId="4" type="noConversion"/>
  </si>
  <si>
    <t>1. 인건비</t>
    <phoneticPr fontId="19" type="noConversion"/>
  </si>
  <si>
    <t>구분</t>
    <phoneticPr fontId="19" type="noConversion"/>
  </si>
  <si>
    <t>합계</t>
    <phoneticPr fontId="19" type="noConversion"/>
  </si>
  <si>
    <t>용역기간(월)</t>
    <phoneticPr fontId="4" type="noConversion"/>
  </si>
  <si>
    <t>인건비총계(원)</t>
    <phoneticPr fontId="19" type="noConversion"/>
  </si>
  <si>
    <t>책임연구원</t>
    <phoneticPr fontId="14" type="noConversion"/>
  </si>
  <si>
    <t>연구원</t>
    <phoneticPr fontId="14" type="noConversion"/>
  </si>
  <si>
    <t>연구보조원</t>
    <phoneticPr fontId="14" type="noConversion"/>
  </si>
  <si>
    <t>비 고</t>
    <phoneticPr fontId="19" type="noConversion"/>
  </si>
  <si>
    <t>1. 디자인 및 가이드라인 개발</t>
    <phoneticPr fontId="14" type="noConversion"/>
  </si>
  <si>
    <t>2. 디자인 교정 및 성과품 작성</t>
    <phoneticPr fontId="14" type="noConversion"/>
  </si>
  <si>
    <t>3. 원가조사</t>
    <phoneticPr fontId="14" type="noConversion"/>
  </si>
  <si>
    <t>총 계</t>
    <phoneticPr fontId="19" type="noConversion"/>
  </si>
  <si>
    <t>구분</t>
    <phoneticPr fontId="17" type="noConversion"/>
  </si>
  <si>
    <t>산출기초</t>
    <phoneticPr fontId="8" type="noConversion"/>
  </si>
  <si>
    <t>수량</t>
    <phoneticPr fontId="17" type="noConversion"/>
  </si>
  <si>
    <t>규격</t>
    <phoneticPr fontId="8" type="noConversion"/>
  </si>
  <si>
    <t>합 계</t>
    <phoneticPr fontId="17" type="noConversion"/>
  </si>
  <si>
    <t>점</t>
    <phoneticPr fontId="17" type="noConversion"/>
  </si>
  <si>
    <t>인  건  비  단  가</t>
    <phoneticPr fontId="4" type="noConversion"/>
  </si>
  <si>
    <t>인  건  비</t>
    <phoneticPr fontId="4" type="noConversion"/>
  </si>
  <si>
    <t>1. 디자인 및 가이드라인 개발</t>
    <phoneticPr fontId="14" type="noConversion"/>
  </si>
  <si>
    <t>연구보조원</t>
    <phoneticPr fontId="4" type="noConversion"/>
  </si>
  <si>
    <t>2.디자인 교정 및 성과품 작성</t>
    <phoneticPr fontId="4" type="noConversion"/>
  </si>
  <si>
    <t>3.  원가조사</t>
    <phoneticPr fontId="4" type="noConversion"/>
  </si>
  <si>
    <t>합계</t>
    <phoneticPr fontId="8" type="noConversion"/>
  </si>
  <si>
    <t>단위</t>
    <phoneticPr fontId="17" type="noConversion"/>
  </si>
  <si>
    <t>시내교통비</t>
    <phoneticPr fontId="17" type="noConversion"/>
  </si>
  <si>
    <t>현황답사, 관련기관 업무협의</t>
    <phoneticPr fontId="17" type="noConversion"/>
  </si>
  <si>
    <t>회수</t>
    <phoneticPr fontId="17" type="noConversion"/>
  </si>
  <si>
    <t>공무원 여비규정</t>
    <phoneticPr fontId="17" type="noConversion"/>
  </si>
  <si>
    <t>구 분</t>
    <phoneticPr fontId="17" type="noConversion"/>
  </si>
  <si>
    <t xml:space="preserve"> 현황답사, 
관련기관 업무협의</t>
    <phoneticPr fontId="17" type="noConversion"/>
  </si>
  <si>
    <t>&lt;시내교통비&gt;</t>
    <phoneticPr fontId="8" type="noConversion"/>
  </si>
  <si>
    <t>단가</t>
    <phoneticPr fontId="17" type="noConversion"/>
  </si>
  <si>
    <t xml:space="preserve"> 현황 답사</t>
    <phoneticPr fontId="17" type="noConversion"/>
  </si>
  <si>
    <t>관련기관 업무협의</t>
    <phoneticPr fontId="17" type="noConversion"/>
  </si>
  <si>
    <t>*국내여비 지급 구분</t>
    <phoneticPr fontId="8" type="noConversion"/>
  </si>
  <si>
    <t>직급</t>
    <phoneticPr fontId="8" type="noConversion"/>
  </si>
  <si>
    <t>교통비</t>
    <phoneticPr fontId="8" type="noConversion"/>
  </si>
  <si>
    <t>일비</t>
    <phoneticPr fontId="8" type="noConversion"/>
  </si>
  <si>
    <t>숙박비</t>
    <phoneticPr fontId="8" type="noConversion"/>
  </si>
  <si>
    <t>식비</t>
    <phoneticPr fontId="8" type="noConversion"/>
  </si>
  <si>
    <t>제1호등급</t>
    <phoneticPr fontId="8" type="noConversion"/>
  </si>
  <si>
    <t>실비</t>
    <phoneticPr fontId="8" type="noConversion"/>
  </si>
  <si>
    <t>제2호등급</t>
    <phoneticPr fontId="8" type="noConversion"/>
  </si>
  <si>
    <t>연구보조원</t>
    <phoneticPr fontId="8" type="noConversion"/>
  </si>
  <si>
    <t>총  금  액</t>
    <phoneticPr fontId="40" type="noConversion"/>
  </si>
  <si>
    <t>공   종</t>
    <phoneticPr fontId="8" type="noConversion"/>
  </si>
  <si>
    <t>규격</t>
    <phoneticPr fontId="8" type="noConversion"/>
  </si>
  <si>
    <t>수량</t>
    <phoneticPr fontId="8" type="noConversion"/>
  </si>
  <si>
    <t>단위</t>
    <phoneticPr fontId="8" type="noConversion"/>
  </si>
  <si>
    <t>계</t>
    <phoneticPr fontId="8" type="noConversion"/>
  </si>
  <si>
    <t>비  고</t>
    <phoneticPr fontId="8" type="noConversion"/>
  </si>
  <si>
    <t>설 계 비</t>
    <phoneticPr fontId="8" type="noConversion"/>
  </si>
  <si>
    <t>실시설계</t>
    <phoneticPr fontId="8" type="noConversion"/>
  </si>
  <si>
    <t>식</t>
    <phoneticPr fontId="8" type="noConversion"/>
  </si>
  <si>
    <t>원</t>
    <phoneticPr fontId="8" type="noConversion"/>
  </si>
  <si>
    <t>식</t>
    <phoneticPr fontId="8" type="noConversion"/>
  </si>
  <si>
    <t>손 해 배 상  보 험 료</t>
    <phoneticPr fontId="8" type="noConversion"/>
  </si>
  <si>
    <t>소                    계</t>
    <phoneticPr fontId="8" type="noConversion"/>
  </si>
  <si>
    <t xml:space="preserve"> </t>
    <phoneticPr fontId="8" type="noConversion"/>
  </si>
  <si>
    <t>부   가   가   치   세</t>
    <phoneticPr fontId="8" type="noConversion"/>
  </si>
  <si>
    <t>%</t>
    <phoneticPr fontId="8" type="noConversion"/>
  </si>
  <si>
    <t>총                     계</t>
    <phoneticPr fontId="8" type="noConversion"/>
  </si>
  <si>
    <t>적                용</t>
    <phoneticPr fontId="8" type="noConversion"/>
  </si>
  <si>
    <t>공   종</t>
    <phoneticPr fontId="8" type="noConversion"/>
  </si>
  <si>
    <t>수량</t>
    <phoneticPr fontId="8" type="noConversion"/>
  </si>
  <si>
    <t>재료비</t>
    <phoneticPr fontId="8" type="noConversion"/>
  </si>
  <si>
    <t>노무비</t>
    <phoneticPr fontId="8" type="noConversion"/>
  </si>
  <si>
    <t>경비</t>
    <phoneticPr fontId="8" type="noConversion"/>
  </si>
  <si>
    <t>비고</t>
    <phoneticPr fontId="8" type="noConversion"/>
  </si>
  <si>
    <t>단가</t>
    <phoneticPr fontId="8" type="noConversion"/>
  </si>
  <si>
    <t>금액</t>
    <phoneticPr fontId="8" type="noConversion"/>
  </si>
  <si>
    <t>(1) 실시설계용역비</t>
    <phoneticPr fontId="8" type="noConversion"/>
  </si>
  <si>
    <t>대상공사비</t>
    <phoneticPr fontId="8" type="noConversion"/>
  </si>
  <si>
    <t>천원</t>
    <phoneticPr fontId="8" type="noConversion"/>
  </si>
  <si>
    <t>실시설계 요율 : 4.36% - 과학기술부공고 2007-211(2007.12.24) 요율 적용</t>
    <phoneticPr fontId="8" type="noConversion"/>
  </si>
  <si>
    <t>실시설계비</t>
    <phoneticPr fontId="8" type="noConversion"/>
  </si>
  <si>
    <t>(2)손해배상보험료</t>
    <phoneticPr fontId="8" type="noConversion"/>
  </si>
  <si>
    <t>합          계</t>
    <phoneticPr fontId="8" type="noConversion"/>
  </si>
  <si>
    <t xml:space="preserve"> </t>
    <phoneticPr fontId="8" type="noConversion"/>
  </si>
  <si>
    <t>부가가치세</t>
    <phoneticPr fontId="8" type="noConversion"/>
  </si>
  <si>
    <t>%</t>
    <phoneticPr fontId="8" type="noConversion"/>
  </si>
  <si>
    <t>절  사</t>
    <phoneticPr fontId="8" type="noConversion"/>
  </si>
  <si>
    <t>식</t>
    <phoneticPr fontId="8" type="noConversion"/>
  </si>
  <si>
    <t>총          계</t>
    <phoneticPr fontId="8" type="noConversion"/>
  </si>
  <si>
    <t>□ 실시설계비 산출내역</t>
    <phoneticPr fontId="8" type="noConversion"/>
  </si>
  <si>
    <t xml:space="preserve">   1. 총공사비</t>
    <phoneticPr fontId="8" type="noConversion"/>
  </si>
  <si>
    <t xml:space="preserve">     ○ 개략공사비</t>
    <phoneticPr fontId="8" type="noConversion"/>
  </si>
  <si>
    <t>합계</t>
    <phoneticPr fontId="195" type="noConversion"/>
  </si>
  <si>
    <t>천원</t>
    <phoneticPr fontId="195" type="noConversion"/>
  </si>
  <si>
    <t xml:space="preserve">   2. 공 사 비 (부가세 공제)</t>
    <phoneticPr fontId="8" type="noConversion"/>
  </si>
  <si>
    <t>/ 1.1</t>
    <phoneticPr fontId="195" type="noConversion"/>
  </si>
  <si>
    <t>≒</t>
    <phoneticPr fontId="195" type="noConversion"/>
  </si>
  <si>
    <t>천원</t>
    <phoneticPr fontId="195" type="noConversion"/>
  </si>
  <si>
    <t xml:space="preserve">   3. 설계비 적용요율(엔지니어링대가기준)</t>
    <phoneticPr fontId="8" type="noConversion"/>
  </si>
  <si>
    <t>구분</t>
    <phoneticPr fontId="8" type="noConversion"/>
  </si>
  <si>
    <t>공사비(천원)</t>
    <phoneticPr fontId="8" type="noConversion"/>
  </si>
  <si>
    <t>실시설계요율(%)</t>
    <phoneticPr fontId="8" type="noConversion"/>
  </si>
  <si>
    <t>비   고</t>
    <phoneticPr fontId="195" type="noConversion"/>
  </si>
  <si>
    <t>건설부분 설계요율</t>
    <phoneticPr fontId="8" type="noConversion"/>
  </si>
  <si>
    <t>○ 적용요율 산정(직선보간법 적용)</t>
    <phoneticPr fontId="195" type="noConversion"/>
  </si>
  <si>
    <t xml:space="preserve">  적 용 요 율 =</t>
    <phoneticPr fontId="195" type="noConversion"/>
  </si>
  <si>
    <t>-</t>
    <phoneticPr fontId="195" type="noConversion"/>
  </si>
  <si>
    <t>(</t>
    <phoneticPr fontId="195" type="noConversion"/>
  </si>
  <si>
    <t>)</t>
    <phoneticPr fontId="195" type="noConversion"/>
  </si>
  <si>
    <t>×</t>
    <phoneticPr fontId="195" type="noConversion"/>
  </si>
  <si>
    <t>(</t>
    <phoneticPr fontId="195" type="noConversion"/>
  </si>
  <si>
    <t>-</t>
    <phoneticPr fontId="195" type="noConversion"/>
  </si>
  <si>
    <t>)</t>
    <phoneticPr fontId="195" type="noConversion"/>
  </si>
  <si>
    <t>=</t>
    <phoneticPr fontId="195" type="noConversion"/>
  </si>
  <si>
    <t xml:space="preserve"> 산근 1. 노임단가 및 엔지니어링요율대가표</t>
    <phoneticPr fontId="8" type="noConversion"/>
  </si>
  <si>
    <t xml:space="preserve">ㅇ 산출기초 </t>
    <phoneticPr fontId="8" type="noConversion"/>
  </si>
  <si>
    <t>적용금액 :</t>
    <phoneticPr fontId="195" type="noConversion"/>
  </si>
  <si>
    <t>직    종    명</t>
    <phoneticPr fontId="195" type="noConversion"/>
  </si>
  <si>
    <t>노   임</t>
    <phoneticPr fontId="195" type="noConversion"/>
  </si>
  <si>
    <t>기술사</t>
    <phoneticPr fontId="13" type="noConversion"/>
  </si>
  <si>
    <t>특급기술자</t>
    <phoneticPr fontId="13" type="noConversion"/>
  </si>
  <si>
    <t>고급기술자</t>
    <phoneticPr fontId="13" type="noConversion"/>
  </si>
  <si>
    <t>중급기술자</t>
    <phoneticPr fontId="13" type="noConversion"/>
  </si>
  <si>
    <t>초급기술자</t>
    <phoneticPr fontId="13" type="noConversion"/>
  </si>
  <si>
    <t>특별인부</t>
    <phoneticPr fontId="13" type="noConversion"/>
  </si>
  <si>
    <t>보통인부</t>
    <phoneticPr fontId="13" type="noConversion"/>
  </si>
  <si>
    <t>실 시 설 계</t>
    <phoneticPr fontId="163" type="noConversion"/>
  </si>
  <si>
    <t>디자인개발</t>
    <phoneticPr fontId="163" type="noConversion"/>
  </si>
  <si>
    <t xml:space="preserve"> ⑤ 총 원 가(③+④)</t>
    <phoneticPr fontId="4" type="noConversion"/>
  </si>
  <si>
    <t>담당자</t>
    <phoneticPr fontId="8" type="noConversion"/>
  </si>
  <si>
    <t>심사</t>
    <phoneticPr fontId="8" type="noConversion"/>
  </si>
  <si>
    <t>담당</t>
    <phoneticPr fontId="8" type="noConversion"/>
  </si>
  <si>
    <t>과장</t>
    <phoneticPr fontId="8" type="noConversion"/>
  </si>
  <si>
    <t>공사비</t>
  </si>
  <si>
    <t>업무별 요율(%)</t>
  </si>
  <si>
    <t>도로</t>
  </si>
  <si>
    <t>철도</t>
  </si>
  <si>
    <t>항만</t>
  </si>
  <si>
    <t>상수도</t>
  </si>
  <si>
    <t>하천</t>
  </si>
  <si>
    <t>10억원 이하</t>
  </si>
  <si>
    <t>20억원 이하</t>
  </si>
  <si>
    <t>30억원 이하</t>
  </si>
  <si>
    <t>50억원 이하</t>
  </si>
  <si>
    <t>100억원 이하</t>
  </si>
  <si>
    <t>200억원 이하</t>
  </si>
  <si>
    <t>300억원 이하</t>
  </si>
  <si>
    <t>500억원 이하</t>
  </si>
  <si>
    <t>1,000억원 이하</t>
  </si>
  <si>
    <t>2,000억원 이하</t>
  </si>
  <si>
    <t>3,000억원 이하</t>
  </si>
  <si>
    <t>5,000억원 이하</t>
  </si>
  <si>
    <t>5,000억원 초과</t>
  </si>
  <si>
    <r>
      <t>x(공사비)</t>
    </r>
    <r>
      <rPr>
        <vertAlign val="superscript"/>
        <sz val="11"/>
        <color rgb="FF000000"/>
        <rFont val="돋움"/>
        <family val="3"/>
        <charset val="129"/>
      </rPr>
      <t>-0.1718</t>
    </r>
  </si>
  <si>
    <r>
      <t>x(공사비)</t>
    </r>
    <r>
      <rPr>
        <vertAlign val="superscript"/>
        <sz val="11"/>
        <color rgb="FF000000"/>
        <rFont val="돋움"/>
        <family val="3"/>
        <charset val="129"/>
      </rPr>
      <t>-0.0771</t>
    </r>
  </si>
  <si>
    <r>
      <t>x(공사비)-</t>
    </r>
    <r>
      <rPr>
        <vertAlign val="superscript"/>
        <sz val="11"/>
        <color rgb="FF000000"/>
        <rFont val="돋움"/>
        <family val="3"/>
        <charset val="129"/>
      </rPr>
      <t>0.1839</t>
    </r>
  </si>
  <si>
    <r>
      <t>x(공사비)</t>
    </r>
    <r>
      <rPr>
        <vertAlign val="superscript"/>
        <sz val="11"/>
        <color rgb="FF000000"/>
        <rFont val="돋움"/>
        <family val="3"/>
        <charset val="129"/>
      </rPr>
      <t>-0.184</t>
    </r>
  </si>
  <si>
    <r>
      <t>x(공사비)</t>
    </r>
    <r>
      <rPr>
        <vertAlign val="superscript"/>
        <sz val="11"/>
        <color rgb="FF000000"/>
        <rFont val="돋움"/>
        <family val="3"/>
        <charset val="129"/>
      </rPr>
      <t>-0.19</t>
    </r>
  </si>
  <si>
    <t>산업통상자원부 엔지니어링사업대가의 기준 고시(제2024-217호,2024.12.31.)</t>
    <phoneticPr fontId="187" type="noConversion"/>
  </si>
  <si>
    <t>공작물 5억원이하 0.41% 적용</t>
    <phoneticPr fontId="187" type="noConversion"/>
  </si>
  <si>
    <t>노임단가 kosis 임금</t>
    <phoneticPr fontId="187" type="noConversion"/>
  </si>
  <si>
    <t>실비
(상한 70,000)</t>
    <phoneticPr fontId="8" type="noConversion"/>
  </si>
  <si>
    <t>만원이하절삭</t>
    <phoneticPr fontId="187" type="noConversion"/>
  </si>
  <si>
    <t>③순원가*6%</t>
    <phoneticPr fontId="4" type="noConversion"/>
  </si>
  <si>
    <t>⑤총원가*7%</t>
    <phoneticPr fontId="21" type="noConversion"/>
  </si>
  <si>
    <t>보 험 (공제) 료  산 출 내 역</t>
    <phoneticPr fontId="8" type="noConversion"/>
  </si>
  <si>
    <t xml:space="preserve">1) 기본급 : 행정안전부 예규 제324호(2025.4.30.) "지방자치단체입찰및계약집행기준"  </t>
    <phoneticPr fontId="4" type="noConversion"/>
  </si>
  <si>
    <t>내용</t>
    <phoneticPr fontId="17" type="noConversion"/>
  </si>
  <si>
    <t>유인물</t>
    <phoneticPr fontId="17" type="noConversion"/>
  </si>
  <si>
    <t>최종보고서</t>
    <phoneticPr fontId="17" type="noConversion"/>
  </si>
  <si>
    <t>설계도서</t>
    <phoneticPr fontId="17" type="noConversion"/>
  </si>
  <si>
    <t>시방서 및 내역서</t>
    <phoneticPr fontId="17" type="noConversion"/>
  </si>
  <si>
    <t>보고회 자료</t>
    <phoneticPr fontId="17" type="noConversion"/>
  </si>
  <si>
    <t>사업 전과정 설명 판넬</t>
    <phoneticPr fontId="17" type="noConversion"/>
  </si>
  <si>
    <t>전자파일(유인물 전체)</t>
    <phoneticPr fontId="17" type="noConversion"/>
  </si>
  <si>
    <t>조감도 및 투시도</t>
    <phoneticPr fontId="17" type="noConversion"/>
  </si>
  <si>
    <t>부</t>
    <phoneticPr fontId="17" type="noConversion"/>
  </si>
  <si>
    <t>개</t>
    <phoneticPr fontId="17" type="noConversion"/>
  </si>
  <si>
    <t>합계</t>
    <phoneticPr fontId="17" type="noConversion"/>
  </si>
  <si>
    <t>컬러(A4/과업 성과 수록)</t>
  </si>
  <si>
    <t>컬러(A3)</t>
  </si>
  <si>
    <t>흑백(A4)</t>
  </si>
  <si>
    <t>컬러(A4/착수, 중간, 최종, 수시)</t>
  </si>
  <si>
    <t>컬러(A1/주요조감도 등)</t>
  </si>
  <si>
    <t>2D∙3D 그래픽비</t>
    <phoneticPr fontId="17" type="noConversion"/>
  </si>
  <si>
    <t>경 비</t>
    <phoneticPr fontId="4" type="noConversion"/>
  </si>
  <si>
    <t>&lt;인쇄물비&gt;</t>
    <phoneticPr fontId="17" type="noConversion"/>
  </si>
  <si>
    <t>USB</t>
    <phoneticPr fontId="17" type="noConversion"/>
  </si>
  <si>
    <t>인쇄물비</t>
    <phoneticPr fontId="19" type="noConversion"/>
  </si>
  <si>
    <t>성과품 제작 인쇄물비</t>
    <phoneticPr fontId="19" type="noConversion"/>
  </si>
  <si>
    <t>2. 경비</t>
    <phoneticPr fontId="19" type="noConversion"/>
  </si>
  <si>
    <t>경비 산출 참고</t>
    <phoneticPr fontId="19" type="noConversion"/>
  </si>
  <si>
    <t>②
경
비</t>
    <phoneticPr fontId="21" type="noConversion"/>
  </si>
  <si>
    <t xml:space="preserve"> 인쇄물비</t>
    <phoneticPr fontId="21" type="noConversion"/>
  </si>
  <si>
    <t xml:space="preserve">     인건비 단가기준(2026년 학술연구용역인건비 기준단가)</t>
    <phoneticPr fontId="163" type="noConversion"/>
  </si>
  <si>
    <t>2026년 노임단가 및 요율표</t>
    <phoneticPr fontId="13" type="noConversion"/>
  </si>
  <si>
    <t>중앙시장로 일원 간판개선사업 디자인 및 실시설계 용역</t>
    <phoneticPr fontId="163" type="noConversion"/>
  </si>
  <si>
    <t>2026년   월   일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</si>
</sst>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3">
    <numFmt numFmtId="5" formatCode="&quot;₩&quot;#,##0;\-&quot;₩&quot;#,##0"/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_-* #,##0.0_-;\-* #,##0.0_-;_-* &quot;-&quot;_-;_-@_-"/>
    <numFmt numFmtId="177" formatCode="_-* #,##0.0_-;\-* #,##0.0_-;_-* &quot;-&quot;?_-;_-@_-"/>
    <numFmt numFmtId="178" formatCode="#,##0_ "/>
    <numFmt numFmtId="179" formatCode="_ * #,##0_ ;_ * \-#,##0_ ;_ * &quot;-&quot;_ ;_ @_ "/>
    <numFmt numFmtId="180" formatCode="#,##0_);[Red]\(#,##0\)"/>
    <numFmt numFmtId="181" formatCode="0.0%"/>
    <numFmt numFmtId="182" formatCode="#,##0.0"/>
    <numFmt numFmtId="183" formatCode="0.0"/>
    <numFmt numFmtId="184" formatCode="#,##0.000"/>
    <numFmt numFmtId="185" formatCode="&quot;₩&quot;\!\$#\!\,##0_);[Red]&quot;₩&quot;\!\(&quot;₩&quot;\!\$#\!\,##0&quot;₩&quot;\!\)"/>
    <numFmt numFmtId="186" formatCode="yy&quot;₩&quot;/mm&quot;₩&quot;/dd"/>
    <numFmt numFmtId="187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8" formatCode="&quot;(&quot;###.00&quot;)&quot;"/>
    <numFmt numFmtId="189" formatCode="_-* #,##0_-;&quot;₩&quot;\!\-* #,##0_-;_-* &quot;-&quot;_-;_-@_-"/>
    <numFmt numFmtId="190" formatCode="&quot;₩&quot;#,##0;[Red]&quot;₩&quot;&quot;₩&quot;\-#,##0"/>
    <numFmt numFmtId="191" formatCode="##\/##\/##"/>
    <numFmt numFmtId="192" formatCode="[Red]\+#;[Red]\-#;[Red]0"/>
    <numFmt numFmtId="193" formatCode="#,##0;[Red]&quot;△&quot;#,##0"/>
    <numFmt numFmtId="194" formatCode="#,##0_ ;[Red]&quot;△&quot;#,##0\ "/>
    <numFmt numFmtId="195" formatCode="#."/>
    <numFmt numFmtId="196" formatCode="#,##0.00;[Red]&quot;-&quot;#,##0.00"/>
    <numFmt numFmtId="197" formatCode="_-* #,##0.0_-;&quot;₩&quot;\!\-* #,##0.0_-;_-* &quot;-&quot;_-;_-@_-"/>
    <numFmt numFmtId="198" formatCode="#,##0;&quot;-&quot;#,##0"/>
    <numFmt numFmtId="199" formatCode="#,##0.0;[Red]#,##0.0;&quot; &quot;"/>
    <numFmt numFmtId="200" formatCode="0.0000%"/>
    <numFmt numFmtId="201" formatCode="#,##0.0000"/>
    <numFmt numFmtId="202" formatCode="_(* #,##0_);_(* \(#,##0\);_(* &quot;-&quot;_);_(@_)"/>
    <numFmt numFmtId="203" formatCode="0.0000"/>
    <numFmt numFmtId="204" formatCode="#,##0,"/>
    <numFmt numFmtId="205" formatCode="0.000"/>
    <numFmt numFmtId="206" formatCode="#,##0.00;[Red]#,##0.00;&quot; &quot;"/>
    <numFmt numFmtId="207" formatCode="&quot;$&quot;#,##0.00_);\(&quot;$&quot;#,##0.00\)"/>
    <numFmt numFmtId="208" formatCode="_ &quot;₩&quot;* #,##0_ ;_ &quot;₩&quot;* \-#,##0_ ;_ &quot;₩&quot;* &quot;-&quot;_ ;_ @_ "/>
    <numFmt numFmtId="209" formatCode="&quot;₩&quot;#,##0;[Red]&quot;₩&quot;&quot;-&quot;#,##0"/>
    <numFmt numFmtId="210" formatCode="_ &quot;₩&quot;* #,##0_ ;_ &quot;₩&quot;* &quot;₩&quot;&quot;₩&quot;&quot;₩&quot;&quot;₩&quot;&quot;₩&quot;&quot;₩&quot;&quot;₩&quot;&quot;₩&quot;&quot;₩&quot;&quot;₩&quot;&quot;₩&quot;&quot;₩&quot;&quot;₩&quot;\-#,##0_ ;_ &quot;₩&quot;* &quot;-&quot;_ ;_ @_ "/>
    <numFmt numFmtId="211" formatCode="_(&quot;$&quot;* #,##0_);_(&quot;$&quot;* \(#,##0\);_(&quot;$&quot;* &quot;-&quot;_);_(@_)"/>
    <numFmt numFmtId="212" formatCode="_(&quot;₩&quot;* #,##0_);_(&quot;₩&quot;* \(#,##0\);_(&quot;₩&quot;* &quot;-&quot;_);_(@_)"/>
    <numFmt numFmtId="213" formatCode="_(&quot;RM&quot;* #,##0_);_(&quot;RM&quot;* \(#,##0\);_(&quot;RM&quot;* &quot;-&quot;_);_(@_)"/>
    <numFmt numFmtId="214" formatCode="_ &quot;₩&quot;* #,##0.00_ ;_ &quot;₩&quot;* \-#,##0.00_ ;_ &quot;₩&quot;* &quot;-&quot;??_ ;_ @_ "/>
    <numFmt numFmtId="215" formatCode="_ &quot;₩&quot;* #,##0.00_ ;_ &quot;₩&quot;* &quot;₩&quot;&quot;₩&quot;&quot;₩&quot;&quot;₩&quot;&quot;₩&quot;&quot;₩&quot;&quot;₩&quot;&quot;₩&quot;&quot;₩&quot;&quot;₩&quot;&quot;₩&quot;&quot;₩&quot;&quot;₩&quot;\-#,##0.00_ ;_ &quot;₩&quot;* &quot;-&quot;??_ ;_ @_ "/>
    <numFmt numFmtId="216" formatCode="_(&quot;$&quot;* #,##0.00_);_(&quot;$&quot;* \(#,##0.00\);_(&quot;$&quot;* &quot;-&quot;??_);_(@_)"/>
    <numFmt numFmtId="217" formatCode="_(&quot;₩&quot;* #,##0.00_);_(&quot;₩&quot;* \(#,##0.00\);_(&quot;₩&quot;* &quot;-&quot;??_);_(@_)"/>
    <numFmt numFmtId="218" formatCode="_(&quot;RM&quot;* #,##0.00_);_(&quot;RM&quot;* \(#,##0.00\);_(&quot;RM&quot;* &quot;-&quot;??_);_(@_)"/>
    <numFmt numFmtId="219" formatCode="#,##0;[Red]&quot;-&quot;#,##0"/>
    <numFmt numFmtId="220" formatCode="_ * #,##0_ ;_ * &quot;₩&quot;&quot;₩&quot;&quot;₩&quot;&quot;₩&quot;&quot;₩&quot;&quot;₩&quot;&quot;₩&quot;&quot;₩&quot;&quot;₩&quot;&quot;₩&quot;&quot;₩&quot;&quot;₩&quot;&quot;₩&quot;\-#,##0_ ;_ * &quot;-&quot;_ ;_ @_ "/>
    <numFmt numFmtId="221" formatCode="_ * #,##0.00_ ;_ * \-#,##0.00_ ;_ * &quot;-&quot;??_ ;_ @_ "/>
    <numFmt numFmtId="222" formatCode="_ * #,##0.00_ ;_ * &quot;₩&quot;&quot;₩&quot;&quot;₩&quot;&quot;₩&quot;&quot;₩&quot;&quot;₩&quot;&quot;₩&quot;&quot;₩&quot;&quot;₩&quot;&quot;₩&quot;&quot;₩&quot;&quot;₩&quot;&quot;₩&quot;\-#,##0.00_ ;_ * &quot;-&quot;??_ ;_ @_ "/>
    <numFmt numFmtId="223" formatCode="_(* #,##0.00_);_(* \(#,##0.00\);_(* &quot;-&quot;??_);_(@_)"/>
    <numFmt numFmtId="224" formatCode="_ * #,##0.000000_ ;_ * \-#,##0.000000_ ;_ * &quot;-&quot;_ ;_ @_ "/>
    <numFmt numFmtId="225" formatCode="&quot; &quot;@"/>
    <numFmt numFmtId="226" formatCode="\-\2\2\4&quot; &quot;"/>
    <numFmt numFmtId="227" formatCode="\-\1&quot; &quot;"/>
    <numFmt numFmtId="228" formatCode="#,##0&quot;  &quot;"/>
    <numFmt numFmtId="229" formatCode="\-\1\4\4&quot; &quot;"/>
    <numFmt numFmtId="230" formatCode="&quot;₩&quot;\ #,##0.00;[Red]&quot;₩&quot;\ \-#,##0.00"/>
    <numFmt numFmtId="231" formatCode="0.000000"/>
    <numFmt numFmtId="232" formatCode="#,##0\ \ \ \ \ "/>
    <numFmt numFmtId="233" formatCode="d\.mmm\.yy"/>
    <numFmt numFmtId="234" formatCode="0.00;[Red]0.00"/>
    <numFmt numFmtId="235" formatCode="&quot;$&quot;#,##0;[Red]\-&quot;$&quot;#,##0"/>
    <numFmt numFmtId="236" formatCode="0_ "/>
    <numFmt numFmtId="237" formatCode="#,##0.000000_);[Red]\(#,##0.000000\)"/>
    <numFmt numFmtId="238" formatCode="_ * #,##0_ ;_ * \-#,##0_ ;_ * &quot;-&quot;??_ ;_ @_ "/>
    <numFmt numFmtId="239" formatCode="0.0000000000000"/>
    <numFmt numFmtId="240" formatCode="_-[$€-2]* #,##0.00_-;&quot;₩&quot;\!\-[$€-2]* #,##0.00_-;_-[$€-2]* &quot;-&quot;??_-"/>
    <numFmt numFmtId="241" formatCode="#,##0.0_);\(#,##0.0\)"/>
    <numFmt numFmtId="242" formatCode="_(&quot;$&quot;* #,##0.0_);_(&quot;$&quot;* \(#,##0.0\);_(&quot;$&quot;* &quot;-&quot;??_);_(@_)"/>
    <numFmt numFmtId="243" formatCode="#,##0.0&quot;     &quot;"/>
    <numFmt numFmtId="244" formatCode="\-\2\2\5&quot; &quot;"/>
    <numFmt numFmtId="245" formatCode="&quot;$&quot;#,##0_);\(&quot;$&quot;#,##0\)"/>
    <numFmt numFmtId="246" formatCode="&quot;$&quot;#,##0;\-&quot;$&quot;#,##0"/>
    <numFmt numFmtId="247" formatCode="0.00_);[Red]\(0.00\)"/>
    <numFmt numFmtId="248" formatCode="_(&quot;$&quot;* #,##0_);_(&quot;$&quot;* \(#,##0\);_(&quot;$&quot;* &quot;-&quot;??_);_(@_)"/>
    <numFmt numFmtId="249" formatCode="\1\4\4&quot; &quot;"/>
    <numFmt numFmtId="250" formatCode="#,##0\ &quot;DM&quot;;[Red]\-#,##0\ &quot;DM&quot;"/>
    <numFmt numFmtId="251" formatCode="#,##0.00\ &quot;DM&quot;;[Red]\-#,##0.00\ &quot;DM&quot;"/>
    <numFmt numFmtId="252" formatCode="_-* #,##0\ &quot;DM&quot;_-;\-* #,##0\ &quot;DM&quot;_-;_-* &quot;-&quot;\ &quot;DM&quot;_-;_-@_-"/>
    <numFmt numFmtId="253" formatCode="_-* #,##0.00\ &quot;DM&quot;_-;\-* #,##0.00\ &quot;DM&quot;_-;_-* &quot;-&quot;??\ &quot;DM&quot;_-;_-@_-"/>
    <numFmt numFmtId="254" formatCode="&quot;₩&quot;#,##0;&quot;₩&quot;&quot;₩&quot;&quot;₩&quot;&quot;₩&quot;\-#,##0"/>
    <numFmt numFmtId="255" formatCode="General_)"/>
    <numFmt numFmtId="256" formatCode="#,##0;[Red]#,##0"/>
    <numFmt numFmtId="257" formatCode="0.0%;[Red]&quot;△&quot;0.0%"/>
    <numFmt numFmtId="258" formatCode="0.00%;[Red]&quot;△&quot;0.00%"/>
    <numFmt numFmtId="259" formatCode="#,##0_ ;[Red]\-#,##0\ "/>
    <numFmt numFmtId="260" formatCode="_-* #,##0;\-* #,##0;_-* &quot;-&quot;;_-@"/>
    <numFmt numFmtId="261" formatCode="#,##0;[Red]&quot;▲&quot;#,##0"/>
    <numFmt numFmtId="262" formatCode="&quot;₩&quot;#,##0.00;&quot;₩&quot;&quot;₩&quot;&quot;₩&quot;&quot;₩&quot;&quot;₩&quot;\-#,##0.00"/>
    <numFmt numFmtId="263" formatCode="_ &quot;₩&quot;* #,##0.00_ ;_ &quot;₩&quot;* &quot;₩&quot;&quot;₩&quot;\-#,##0.00_ ;_ &quot;₩&quot;* &quot;-&quot;??_ ;_ @_ "/>
    <numFmt numFmtId="264" formatCode="&quot;(@&quot;#0.0&quot;)&quot;"/>
    <numFmt numFmtId="265" formatCode="_ &quot;₩&quot;* #,##0_ ;_ &quot;₩&quot;* &quot;₩&quot;\-#,##0_ ;_ &quot;₩&quot;* &quot;-&quot;_ ;_ @_ "/>
    <numFmt numFmtId="266" formatCode="_ &quot;₩&quot;* #,##0_ ;_ &quot;₩&quot;* &quot;₩&quot;&quot;₩&quot;&quot;₩&quot;&quot;₩&quot;\-#,##0_ ;_ &quot;₩&quot;* &quot;-&quot;_ ;_ @_ "/>
    <numFmt numFmtId="267" formatCode="&quot;  &quot;@"/>
    <numFmt numFmtId="268" formatCode="#,##0;\-#,##0.00"/>
    <numFmt numFmtId="269" formatCode="#\!\,##0;&quot;₩&quot;\!\-#\!\,##0\!.00"/>
    <numFmt numFmtId="270" formatCode="&quot;₩&quot;#,##0.00;\!\-&quot;₩&quot;#,##0.00"/>
    <numFmt numFmtId="271" formatCode="&quot;₩&quot;#,##0;[Red]&quot;₩&quot;&quot;₩&quot;&quot;₩&quot;&quot;₩&quot;\-#,##0"/>
    <numFmt numFmtId="272" formatCode="_ * #,##0_ ;_ * &quot;₩&quot;\!\-#,##0_ ;_ * &quot;-&quot;_ ;_ @_ "/>
    <numFmt numFmtId="273" formatCode="#,##0.0#####\ ;[Red]\-#,##0.0#####\ "/>
    <numFmt numFmtId="274" formatCode="#,##0.00_ "/>
    <numFmt numFmtId="275" formatCode="#,##0&quot; &quot;;[Red]&quot;△&quot;#,##0&quot; &quot;"/>
    <numFmt numFmtId="276" formatCode="* #,##0&quot; &quot;;[Red]* &quot;△&quot;#,##0&quot; &quot;;* @"/>
    <numFmt numFmtId="277" formatCode="#,##0.####;[Red]&quot;△&quot;#,##0.####"/>
    <numFmt numFmtId="278" formatCode="#,##0.00##;[Red]&quot;△&quot;#,##0.00##"/>
    <numFmt numFmtId="279" formatCode="#,##0.0;\-#,##0.0"/>
    <numFmt numFmtId="280" formatCode="_ * #,##0_ ;_ * &quot;△&quot;#,##0_ ;_ * &quot;-&quot;_ ;_ @_ "/>
    <numFmt numFmtId="281" formatCode="&quot;₩&quot;#,##0.00;&quot;₩&quot;&quot;₩&quot;&quot;₩&quot;&quot;₩&quot;\-#,##0.00"/>
    <numFmt numFmtId="282" formatCode="_-* #,##0_-;\-* #,##0_-;_-* &quot;-&quot;??_-;_-@_-"/>
    <numFmt numFmtId="283" formatCode="&quot;≠&quot;#,##0;\-#,##0"/>
    <numFmt numFmtId="284" formatCode="0.00&quot;Km&quot;"/>
    <numFmt numFmtId="285" formatCode="#,##0&quot;천&quot;&quot;원&quot;"/>
    <numFmt numFmtId="286" formatCode="_-* #,##0.00_-;\-* #,##0.00_-;_-* &quot;-&quot;_-;_-@_-"/>
    <numFmt numFmtId="287" formatCode="0.00_ "/>
    <numFmt numFmtId="288" formatCode="0.000%"/>
    <numFmt numFmtId="289" formatCode="_-* #,##0.000_-;\-* #,##0.000_-;_-* &quot;-&quot;_-;_-@_-"/>
    <numFmt numFmtId="290" formatCode="&quot; - 부가가치세 및 손해배상보험료를 제외한 금액(순계약금액) : &quot;\ ###,###,###\ &quot;원&quot;"/>
    <numFmt numFmtId="291" formatCode="\ "/>
    <numFmt numFmtId="292" formatCode="&quot;도급대비&quot;0.00%"/>
    <numFmt numFmtId="293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294" formatCode="mm&quot;월&quot;\ dd&quot;일&quot;"/>
    <numFmt numFmtId="295" formatCode="&quot;₩&quot;#,##0.00;[Red]&quot;₩&quot;&quot;₩&quot;\!\-#,##0.00"/>
    <numFmt numFmtId="296" formatCode="#,##0.000_ "/>
    <numFmt numFmtId="297" formatCode="#,##0.00_);[Red]\(#,##0.00\)"/>
    <numFmt numFmtId="298" formatCode="_-&quot;₩&quot;* #,##0.00_-;\!\-&quot;₩&quot;* #,##0.00_-;_-&quot;₩&quot;* &quot;-&quot;??_-;_-@_-"/>
    <numFmt numFmtId="299" formatCode="\&lt;#,##0\&gt;"/>
    <numFmt numFmtId="300" formatCode="&quot;₩&quot;#,##0.00;[Red]&quot;₩&quot;\-#,##0.00"/>
    <numFmt numFmtId="301" formatCode="&quot;₩&quot;#,##0;[Red]&quot;₩&quot;\-#,##0"/>
    <numFmt numFmtId="302" formatCode="_-* #,##0&quot;₩&quot;\ _D_M_-;&quot;₩&quot;\-* #,##0&quot;₩&quot;\ _D_M_-;_-* &quot;-&quot;&quot;₩&quot;\ _D_M_-;_-@_-"/>
    <numFmt numFmtId="303" formatCode="* #,##0.0"/>
    <numFmt numFmtId="304" formatCode="#,##0.00000"/>
    <numFmt numFmtId="305" formatCode="_ * #,##0_ ;_ * &quot;₩&quot;\-#,##0_ ;_ * &quot;-&quot;??_ ;_ @_ "/>
    <numFmt numFmtId="306" formatCode="_ * #,##0_ ;_ * &quot;₩&quot;&quot;₩&quot;&quot;₩&quot;\-#,##0_ ;_ * &quot;-&quot;_ ;_ @_ "/>
    <numFmt numFmtId="307" formatCode="d/m/yy\ h:mm"/>
    <numFmt numFmtId="308" formatCode="_ &quot;₩&quot;* #,##0.00_ ;_ &quot;₩&quot;* &quot;₩&quot;&quot;₩&quot;&quot;₩&quot;&quot;₩&quot;\-#,##0.00_ ;_ &quot;₩&quot;* &quot;-&quot;??_ ;_ @_ "/>
    <numFmt numFmtId="309" formatCode="&quot;₩&quot;#,##0.00;&quot;₩&quot;\-#,##0.00"/>
    <numFmt numFmtId="310" formatCode="&quot;₩&quot;\$#,##0_);&quot;₩&quot;\(&quot;₩&quot;\$#,##0&quot;₩&quot;\)"/>
    <numFmt numFmtId="311" formatCode="\$#,##0.00;\(\$#,##0.00\)"/>
    <numFmt numFmtId="312" formatCode="_-&quot;₩&quot;* #,##0_-;\!\-&quot;₩&quot;* #,##0_-;_-&quot;₩&quot;* &quot;-&quot;_-;_-@_-"/>
    <numFmt numFmtId="313" formatCode="_-[$€-2]* #,##0.00_-;\-[$€-2]* #,##0.00_-;_-[$€-2]* &quot;-&quot;??_-"/>
    <numFmt numFmtId="314" formatCode=";;"/>
    <numFmt numFmtId="315" formatCode="0.00000%"/>
    <numFmt numFmtId="316" formatCode="_-* #,##0.00_-;\!\-* #,##0.00_-;_-* &quot;-&quot;??_-;_-@_-"/>
    <numFmt numFmtId="317" formatCode="###,###,"/>
    <numFmt numFmtId="318" formatCode="\!\$#,##0_);[Red]\!\(\!\$#,##0\!\)"/>
    <numFmt numFmtId="319" formatCode="_-* #,##0_-;\!\-* #,##0_-;_-* &quot;-&quot;_-;_-@_-"/>
    <numFmt numFmtId="320" formatCode="\!\$#,##0.00_);\!\(\!\$#,##0.00\!\)"/>
    <numFmt numFmtId="321" formatCode="\!\$#,##0.00_);[Red]\!\(\!\$#,##0.00\!\)"/>
    <numFmt numFmtId="322" formatCode="&quot;₩&quot;#,##0.00;[Red]\!\-&quot;₩&quot;#,##0.00"/>
    <numFmt numFmtId="323" formatCode="&quot;Fr.&quot;\ #,##0;[Red]&quot;Fr.&quot;\ \-#,##0"/>
    <numFmt numFmtId="324" formatCode="&quot;Fr.&quot;\ #,##0.00;[Red]&quot;Fr.&quot;\ \-#,##0.00"/>
    <numFmt numFmtId="325" formatCode="\(0.0\)"/>
    <numFmt numFmtId="326" formatCode="&quot;₩&quot;#,##0;[Red]&quot;₩&quot;\!\-&quot;₩&quot;#,##0"/>
    <numFmt numFmtId="327" formatCode="_ * #,##0.000000_ ;_ * &quot;₩&quot;\-#,##0.000000_ ;_ * &quot;-&quot;??_ ;_ @_ "/>
    <numFmt numFmtId="328" formatCode=";;;"/>
    <numFmt numFmtId="329" formatCode="&quot;₩&quot;#,##0;\!\-&quot;₩&quot;#,##0"/>
    <numFmt numFmtId="330" formatCode="&quot;₩&quot;#,##0;[Red]\!\-&quot;₩&quot;#,##0"/>
    <numFmt numFmtId="331" formatCode="[Red]#,##0"/>
    <numFmt numFmtId="332" formatCode="@\ &quot;주임&quot;"/>
    <numFmt numFmtId="333" formatCode="[Red]#,##0.00"/>
    <numFmt numFmtId="334" formatCode="[Red]#,##0.000"/>
    <numFmt numFmtId="335" formatCode=";\ ;\ ;"/>
    <numFmt numFmtId="336" formatCode="_ * #,##0_ ;_ * &quot;₩&quot;&quot;₩&quot;&quot;₩&quot;&quot;₩&quot;&quot;₩&quot;&quot;₩&quot;&quot;₩&quot;&quot;₩&quot;\-#,##0_ ;_ * &quot;-&quot;_ ;_ @_ "/>
    <numFmt numFmtId="337" formatCode="_-* #,##0_-;&quot;₩&quot;&quot;₩&quot;\!\!\-* #,##0_-;_-* &quot;-&quot;_-;_-@_-"/>
    <numFmt numFmtId="338" formatCode="0.00\ &quot;)&quot;"/>
    <numFmt numFmtId="339" formatCode="0.00\ &quot;)]&quot;"/>
    <numFmt numFmtId="340" formatCode="_ &quot;₩&quot;* #,##0.00_ ;_ &quot;₩&quot;* &quot;₩&quot;&quot;₩&quot;&quot;₩&quot;&quot;₩&quot;&quot;₩&quot;&quot;₩&quot;&quot;₩&quot;&quot;₩&quot;\-#,##0.00_ ;_ &quot;₩&quot;* &quot;-&quot;??_ ;_ @_ "/>
    <numFmt numFmtId="341" formatCode="_-* #,##0.0_-;\-* #,##0.0_-;_-* &quot;-&quot;??_-;_-@_-"/>
    <numFmt numFmtId="342" formatCode="0.000\ &quot;²&quot;"/>
    <numFmt numFmtId="343" formatCode="&quot;(&quot;\ 0.00"/>
    <numFmt numFmtId="344" formatCode="&quot;[(&quot;\ 0.00"/>
    <numFmt numFmtId="345" formatCode="_-#,##0;\-#,##0;&quot;-&quot;_-;_-@_-"/>
    <numFmt numFmtId="346" formatCode="_-* #,##0_-;&quot;₩&quot;\!\!\-* #,##0_-;_-* &quot;-&quot;_-;_-@_-"/>
    <numFmt numFmtId="347" formatCode="&quot;RM&quot;#,##0_);[Red]\(&quot;RM&quot;#,##0\)"/>
    <numFmt numFmtId="348" formatCode="0.0_ "/>
    <numFmt numFmtId="349" formatCode="_-&quot;$&quot;* #,##0_-;\-&quot;$&quot;* #,##0_-;_-&quot;$&quot;* &quot;-&quot;_-;_-@_-"/>
    <numFmt numFmtId="350" formatCode="&quot;₩&quot;#,##0.00\ ;\(&quot;₩&quot;#,##0.00\)"/>
    <numFmt numFmtId="351" formatCode="&quot;₩&quot;#,##0;&quot;₩&quot;\-#,##0"/>
  </numFmts>
  <fonts count="239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color indexed="8"/>
      <name val="HY중고딕"/>
      <family val="1"/>
      <charset val="129"/>
    </font>
    <font>
      <sz val="13"/>
      <color indexed="8"/>
      <name val="HY중고딕"/>
      <family val="1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10"/>
      <name val="Helv"/>
      <family val="2"/>
    </font>
    <font>
      <u/>
      <sz val="11"/>
      <color indexed="36"/>
      <name val="돋움"/>
      <family val="3"/>
      <charset val="129"/>
    </font>
    <font>
      <sz val="11"/>
      <name val="굴림"/>
      <family val="3"/>
      <charset val="129"/>
    </font>
    <font>
      <sz val="11"/>
      <name val="바탕체"/>
      <family val="1"/>
      <charset val="129"/>
    </font>
    <font>
      <sz val="8"/>
      <name val="맑은 고딕"/>
      <family val="3"/>
      <charset val="129"/>
    </font>
    <font>
      <sz val="10"/>
      <name val="나눔명조"/>
      <family val="1"/>
      <charset val="129"/>
    </font>
    <font>
      <sz val="9"/>
      <name val="나눔명조"/>
      <family val="1"/>
      <charset val="129"/>
    </font>
    <font>
      <sz val="8"/>
      <name val="맑은 고딕"/>
      <family val="3"/>
      <charset val="129"/>
    </font>
    <font>
      <sz val="10"/>
      <color indexed="8"/>
      <name val="나눔명조"/>
      <family val="1"/>
      <charset val="129"/>
    </font>
    <font>
      <sz val="8"/>
      <name val="맑은 고딕"/>
      <family val="3"/>
      <charset val="129"/>
    </font>
    <font>
      <sz val="12"/>
      <color indexed="8"/>
      <name val="나눔명조"/>
      <family val="1"/>
      <charset val="129"/>
    </font>
    <font>
      <sz val="8"/>
      <name val="맑은 고딕"/>
      <family val="3"/>
      <charset val="129"/>
    </font>
    <font>
      <b/>
      <sz val="11"/>
      <name val="HY중고딕"/>
      <family val="1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굴림"/>
      <family val="3"/>
      <charset val="129"/>
    </font>
    <font>
      <sz val="8"/>
      <name val="명조"/>
      <family val="3"/>
      <charset val="129"/>
    </font>
    <font>
      <sz val="12"/>
      <name val="굴림"/>
      <family val="3"/>
      <charset val="129"/>
    </font>
    <font>
      <sz val="8"/>
      <name val="바탕체"/>
      <family val="1"/>
      <charset val="129"/>
    </font>
    <font>
      <sz val="9"/>
      <color indexed="8"/>
      <name val="Arial"/>
      <family val="2"/>
    </font>
    <font>
      <sz val="11"/>
      <name val="굴림체"/>
      <family val="3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0"/>
      <name val="바탕체"/>
      <family val="1"/>
      <charset val="129"/>
    </font>
    <font>
      <sz val="12"/>
      <name val="돋움체"/>
      <family val="3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i/>
      <sz val="12"/>
      <name val="굴림체"/>
      <family val="3"/>
      <charset val="129"/>
    </font>
    <font>
      <sz val="11"/>
      <color indexed="8"/>
      <name val="돋움"/>
      <family val="3"/>
      <charset val="129"/>
    </font>
    <font>
      <sz val="10"/>
      <name val="Arial"/>
      <family val="2"/>
    </font>
    <font>
      <b/>
      <sz val="12"/>
      <name val="???"/>
      <family val="1"/>
    </font>
    <font>
      <sz val="12"/>
      <name val="COUR"/>
      <family val="1"/>
    </font>
    <font>
      <sz val="10"/>
      <name val="굴림체"/>
      <family val="3"/>
      <charset val="129"/>
    </font>
    <font>
      <sz val="14"/>
      <name val="뼻뮝"/>
      <family val="1"/>
      <charset val="129"/>
    </font>
    <font>
      <b/>
      <sz val="18"/>
      <color indexed="22"/>
      <name val="바탕체"/>
      <family val="1"/>
      <charset val="129"/>
    </font>
    <font>
      <sz val="12"/>
      <color indexed="22"/>
      <name val="바탕체"/>
      <family val="1"/>
      <charset val="129"/>
    </font>
    <font>
      <sz val="10"/>
      <name val="Times New Roman"/>
      <family val="1"/>
    </font>
    <font>
      <b/>
      <sz val="11"/>
      <name val="Helv"/>
      <family val="2"/>
    </font>
    <font>
      <sz val="1"/>
      <color indexed="8"/>
      <name val="Courier"/>
      <family val="3"/>
    </font>
    <font>
      <sz val="12"/>
      <name val="Times New Roman"/>
      <family val="1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b/>
      <sz val="1"/>
      <color indexed="8"/>
      <name val="Courier"/>
      <family val="3"/>
    </font>
    <font>
      <sz val="11"/>
      <name val="¾©"/>
      <family val="3"/>
      <charset val="129"/>
    </font>
    <font>
      <sz val="12"/>
      <name val="¾©"/>
      <family val="1"/>
      <charset val="129"/>
    </font>
    <font>
      <b/>
      <sz val="10"/>
      <name val="MS Sans Serif"/>
      <family val="2"/>
    </font>
    <font>
      <sz val="10"/>
      <name val="Courier New"/>
      <family val="3"/>
    </font>
    <font>
      <sz val="12"/>
      <name val="돋움"/>
      <family val="3"/>
      <charset val="129"/>
    </font>
    <font>
      <sz val="9"/>
      <name val="굴림체"/>
      <family val="3"/>
      <charset val="129"/>
    </font>
    <font>
      <sz val="12"/>
      <name val="견명조"/>
      <family val="1"/>
      <charset val="129"/>
    </font>
    <font>
      <sz val="12"/>
      <name val="±¼¸²Ã¼"/>
      <family val="3"/>
      <charset val="129"/>
    </font>
    <font>
      <sz val="10"/>
      <name val="옛체"/>
      <family val="1"/>
      <charset val="129"/>
    </font>
    <font>
      <sz val="7"/>
      <name val="바탕체"/>
      <family val="1"/>
      <charset val="129"/>
    </font>
    <font>
      <b/>
      <sz val="12"/>
      <name val="바탕체"/>
      <family val="1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1"/>
      <name val="µ¸¿ò"/>
      <family val="3"/>
      <charset val="129"/>
    </font>
    <font>
      <sz val="11"/>
      <name val="μ¸¿o"/>
      <family val="3"/>
      <charset val="129"/>
    </font>
    <font>
      <sz val="12"/>
      <name val="¹UAAA¼"/>
      <family val="3"/>
    </font>
    <font>
      <sz val="12"/>
      <name val="ⓒoUAAA¨u"/>
      <family val="1"/>
      <charset val="129"/>
    </font>
    <font>
      <sz val="8"/>
      <name val="Times New Roman"/>
      <family val="1"/>
    </font>
    <font>
      <sz val="10"/>
      <name val="μ¸¿oA¼"/>
      <family val="3"/>
      <charset val="129"/>
    </font>
    <font>
      <b/>
      <sz val="11"/>
      <name val="돋움"/>
      <family val="3"/>
      <charset val="129"/>
    </font>
    <font>
      <b/>
      <sz val="12"/>
      <name val="Arial MT"/>
      <family val="2"/>
    </font>
    <font>
      <sz val="12"/>
      <name val="Tms Rmn"/>
      <family val="1"/>
    </font>
    <font>
      <sz val="12"/>
      <name val="System"/>
      <family val="2"/>
      <charset val="129"/>
    </font>
    <font>
      <sz val="8"/>
      <name val="¹UAAA¼"/>
      <family val="1"/>
      <charset val="129"/>
    </font>
    <font>
      <sz val="8"/>
      <name val="¹ÙÅÁÃ¼"/>
      <family val="3"/>
      <charset val="129"/>
    </font>
    <font>
      <sz val="10"/>
      <name val="µ¸¿ò"/>
      <family val="3"/>
      <charset val="129"/>
    </font>
    <font>
      <sz val="12"/>
      <name val="±¼¸²A¼"/>
      <family val="3"/>
      <charset val="129"/>
    </font>
    <font>
      <sz val="11"/>
      <name val="±¼¸²Ã¼"/>
      <family val="3"/>
      <charset val="129"/>
    </font>
    <font>
      <sz val="11"/>
      <name val="±¼¸²A¼"/>
      <family val="3"/>
      <charset val="129"/>
    </font>
    <font>
      <sz val="12"/>
      <name val="μ¸¿oA¼"/>
      <family val="3"/>
      <charset val="129"/>
    </font>
    <font>
      <sz val="12"/>
      <name val="µ¸¿òÃ¼"/>
      <family val="3"/>
      <charset val="129"/>
    </font>
    <font>
      <sz val="10"/>
      <name val="Geneva"/>
      <family val="2"/>
    </font>
    <font>
      <sz val="12"/>
      <name val="명조"/>
      <family val="3"/>
      <charset val="129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name val="한양중고딕"/>
      <family val="1"/>
      <charset val="129"/>
    </font>
    <font>
      <sz val="11"/>
      <name val="Times New Roman"/>
      <family val="1"/>
    </font>
    <font>
      <sz val="12"/>
      <name val="Arial MT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8"/>
      <name val="Arial"/>
      <family val="2"/>
    </font>
    <font>
      <sz val="11"/>
      <name val="??"/>
      <family val="3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u/>
      <sz val="10"/>
      <color indexed="14"/>
      <name val="MS Sans Serif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10"/>
      <color indexed="12"/>
      <name val="MS Sans Serif"/>
      <family val="2"/>
    </font>
    <font>
      <sz val="12"/>
      <name val="Helv"/>
      <family val="2"/>
    </font>
    <font>
      <sz val="12"/>
      <color indexed="9"/>
      <name val="Helv"/>
      <family val="2"/>
    </font>
    <font>
      <sz val="14"/>
      <name val="Helv"/>
      <family val="2"/>
    </font>
    <font>
      <sz val="24"/>
      <name val="Helv"/>
      <family val="2"/>
    </font>
    <font>
      <sz val="12"/>
      <name val="宋体"/>
      <charset val="129"/>
    </font>
    <font>
      <sz val="7"/>
      <name val="Small Fonts"/>
      <family val="2"/>
    </font>
    <font>
      <b/>
      <sz val="12"/>
      <name val="Helvetica"/>
      <family val="2"/>
    </font>
    <font>
      <sz val="10"/>
      <name val="Tms Rmn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sz val="8"/>
      <name val="MS Sans Serif"/>
      <family val="2"/>
    </font>
    <font>
      <b/>
      <sz val="8"/>
      <name val="Times New Roman"/>
      <family val="1"/>
    </font>
    <font>
      <b/>
      <sz val="8"/>
      <color indexed="8"/>
      <name val="Helv"/>
      <family val="2"/>
    </font>
    <font>
      <b/>
      <i/>
      <sz val="18"/>
      <color indexed="39"/>
      <name val="돋움체"/>
      <family val="3"/>
      <charset val="129"/>
    </font>
    <font>
      <b/>
      <sz val="10"/>
      <name val="Helvetica"/>
      <family val="2"/>
    </font>
    <font>
      <sz val="8"/>
      <color indexed="12"/>
      <name val="Arial"/>
      <family val="2"/>
    </font>
    <font>
      <sz val="11"/>
      <name val="Tahoma"/>
      <family val="2"/>
    </font>
    <font>
      <u/>
      <sz val="10"/>
      <color indexed="36"/>
      <name val="Arial"/>
      <family val="2"/>
    </font>
    <font>
      <sz val="12"/>
      <name val="Courier"/>
      <family val="3"/>
    </font>
    <font>
      <b/>
      <sz val="14"/>
      <name val="바탕체"/>
      <family val="1"/>
      <charset val="129"/>
    </font>
    <font>
      <sz val="9.5"/>
      <name val="돋움"/>
      <family val="3"/>
      <charset val="129"/>
    </font>
    <font>
      <b/>
      <sz val="18"/>
      <name val="(한)신중명조"/>
      <family val="1"/>
      <charset val="129"/>
    </font>
    <font>
      <sz val="9"/>
      <name val="돋움체"/>
      <family val="3"/>
      <charset val="129"/>
    </font>
    <font>
      <sz val="1"/>
      <color indexed="0"/>
      <name val="Courier"/>
      <family val="3"/>
    </font>
    <font>
      <sz val="11"/>
      <name val="돋움체"/>
      <family val="3"/>
      <charset val="129"/>
    </font>
    <font>
      <sz val="12"/>
      <name val="뼻뮝"/>
      <family val="1"/>
      <charset val="129"/>
    </font>
    <font>
      <sz val="11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10"/>
      <name val="명조"/>
      <family val="3"/>
      <charset val="129"/>
    </font>
    <font>
      <u/>
      <sz val="9"/>
      <color indexed="36"/>
      <name val="바탕체"/>
      <family val="1"/>
      <charset val="129"/>
    </font>
    <font>
      <sz val="10"/>
      <name val="한양신명조"/>
      <family val="1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b/>
      <sz val="16"/>
      <name val="돋움체"/>
      <family val="3"/>
      <charset val="129"/>
    </font>
    <font>
      <sz val="10"/>
      <name val="Arial Narrow"/>
      <family val="2"/>
    </font>
    <font>
      <sz val="8"/>
      <name val="맑은 고딕"/>
      <family val="3"/>
      <charset val="129"/>
    </font>
    <font>
      <b/>
      <sz val="20"/>
      <name val="돋움"/>
      <family val="3"/>
      <charset val="129"/>
    </font>
    <font>
      <b/>
      <sz val="18"/>
      <name val="돋움"/>
      <family val="3"/>
      <charset val="129"/>
    </font>
    <font>
      <b/>
      <sz val="16"/>
      <name val="돋움"/>
      <family val="3"/>
      <charset val="129"/>
    </font>
    <font>
      <sz val="11"/>
      <name val="명조"/>
      <family val="3"/>
      <charset val="129"/>
    </font>
    <font>
      <sz val="16"/>
      <name val="돋움"/>
      <family val="3"/>
      <charset val="129"/>
    </font>
    <font>
      <sz val="16"/>
      <name val="명조"/>
      <family val="3"/>
      <charset val="129"/>
    </font>
    <font>
      <b/>
      <sz val="10"/>
      <name val="바탕"/>
      <family val="1"/>
      <charset val="129"/>
    </font>
    <font>
      <sz val="9"/>
      <name val="명조"/>
      <family val="3"/>
      <charset val="129"/>
    </font>
    <font>
      <b/>
      <sz val="12"/>
      <name val="명조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theme="1"/>
      <name val="나눔명조"/>
      <family val="1"/>
      <charset val="129"/>
    </font>
    <font>
      <sz val="10"/>
      <color theme="1"/>
      <name val="나눔명조"/>
      <family val="1"/>
      <charset val="129"/>
    </font>
    <font>
      <sz val="20"/>
      <name val="HY견명조"/>
      <family val="1"/>
      <charset val="129"/>
    </font>
    <font>
      <sz val="14"/>
      <name val="HY태고딕"/>
      <family val="1"/>
      <charset val="129"/>
    </font>
    <font>
      <sz val="13"/>
      <name val="HY중고딕"/>
      <family val="1"/>
      <charset val="129"/>
    </font>
    <font>
      <sz val="11"/>
      <name val="HY중고딕"/>
      <family val="1"/>
      <charset val="129"/>
    </font>
    <font>
      <b/>
      <sz val="12"/>
      <name val="HY중고딕"/>
      <family val="1"/>
      <charset val="129"/>
    </font>
    <font>
      <sz val="9"/>
      <name val="HY중고딕"/>
      <family val="1"/>
      <charset val="129"/>
    </font>
    <font>
      <b/>
      <sz val="9"/>
      <name val="HY중고딕"/>
      <family val="1"/>
      <charset val="129"/>
    </font>
    <font>
      <sz val="11"/>
      <name val="맑은 고딕"/>
      <family val="3"/>
      <charset val="129"/>
      <scheme val="minor"/>
    </font>
    <font>
      <b/>
      <sz val="14"/>
      <name val="돋움"/>
      <family val="3"/>
      <charset val="129"/>
    </font>
    <font>
      <sz val="20"/>
      <name val="돋움"/>
      <family val="3"/>
      <charset val="129"/>
    </font>
    <font>
      <sz val="8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0"/>
      <color indexed="8"/>
      <name val="돋움"/>
      <family val="3"/>
      <charset val="129"/>
    </font>
    <font>
      <b/>
      <sz val="18"/>
      <name val="휴먼명조"/>
      <family val="3"/>
      <charset val="129"/>
    </font>
    <font>
      <sz val="13"/>
      <name val="휴먼명조"/>
      <family val="3"/>
      <charset val="129"/>
    </font>
    <font>
      <b/>
      <sz val="13"/>
      <name val="휴먼명조"/>
      <family val="3"/>
      <charset val="129"/>
    </font>
    <font>
      <sz val="8"/>
      <name val="바탕"/>
      <family val="1"/>
      <charset val="129"/>
    </font>
    <font>
      <sz val="10"/>
      <name val="휴먼명조"/>
      <family val="3"/>
      <charset val="129"/>
    </font>
    <font>
      <sz val="11"/>
      <name val="휴먼명조"/>
      <family val="3"/>
      <charset val="129"/>
    </font>
    <font>
      <sz val="12"/>
      <name val="휴먼명조"/>
      <family val="3"/>
      <charset val="129"/>
    </font>
    <font>
      <b/>
      <sz val="14"/>
      <name val="휴먼명조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28"/>
      <name val="돋움"/>
      <family val="3"/>
      <charset val="129"/>
    </font>
    <font>
      <sz val="13"/>
      <name val="돋움"/>
      <family val="3"/>
      <charset val="129"/>
    </font>
    <font>
      <sz val="24"/>
      <name val="MD아트체"/>
      <family val="1"/>
      <charset val="129"/>
    </font>
    <font>
      <sz val="12"/>
      <name val="MD아트체"/>
      <family val="1"/>
      <charset val="129"/>
    </font>
    <font>
      <sz val="11"/>
      <name val="MD아트체"/>
      <family val="1"/>
      <charset val="129"/>
    </font>
    <font>
      <sz val="10"/>
      <color indexed="8"/>
      <name val="Helv"/>
      <family val="2"/>
    </font>
    <font>
      <sz val="1"/>
      <color indexed="16"/>
      <name val="Courier"/>
      <family val="3"/>
    </font>
    <font>
      <sz val="12"/>
      <name val="¹UAAA¼"/>
      <family val="3"/>
      <charset val="129"/>
    </font>
    <font>
      <sz val="10"/>
      <name val="±¼¸²Ã¼"/>
      <family val="3"/>
      <charset val="129"/>
    </font>
    <font>
      <sz val="12"/>
      <color indexed="24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MS Sans Serif"/>
      <family val="2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궁서체"/>
      <family val="1"/>
      <charset val="129"/>
    </font>
    <font>
      <b/>
      <u/>
      <sz val="16"/>
      <name val="돋움"/>
      <family val="3"/>
      <charset val="129"/>
    </font>
    <font>
      <sz val="10"/>
      <color indexed="10"/>
      <name val="돋움"/>
      <family val="3"/>
      <charset val="129"/>
    </font>
    <font>
      <sz val="9"/>
      <name val="Arial"/>
      <family val="2"/>
    </font>
    <font>
      <b/>
      <sz val="12"/>
      <name val="돋움"/>
      <family val="3"/>
      <charset val="129"/>
    </font>
    <font>
      <sz val="11"/>
      <color theme="1"/>
      <name val="굴림체"/>
      <family val="2"/>
      <charset val="129"/>
    </font>
    <font>
      <sz val="10"/>
      <color indexed="8"/>
      <name val="Gulim"/>
      <family val="3"/>
    </font>
    <font>
      <sz val="14"/>
      <name val="맑은 고딕"/>
      <family val="3"/>
      <charset val="129"/>
      <scheme val="major"/>
    </font>
    <font>
      <sz val="12"/>
      <color rgb="FF0000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9"/>
      <color rgb="FF000000"/>
      <name val="돋움"/>
      <family val="3"/>
      <charset val="129"/>
    </font>
    <font>
      <vertAlign val="superscript"/>
      <sz val="11"/>
      <color rgb="FF000000"/>
      <name val="돋움"/>
      <family val="3"/>
      <charset val="129"/>
    </font>
    <font>
      <sz val="18"/>
      <name val="돋움"/>
      <family val="3"/>
      <charset val="129"/>
    </font>
    <font>
      <b/>
      <sz val="11"/>
      <name val="바탕"/>
      <family val="1"/>
      <charset val="129"/>
    </font>
    <font>
      <sz val="11"/>
      <name val="바탕"/>
      <family val="1"/>
      <charset val="129"/>
    </font>
    <font>
      <sz val="11"/>
      <color theme="1"/>
      <name val="바탕"/>
      <family val="1"/>
      <charset val="129"/>
    </font>
    <font>
      <b/>
      <sz val="11"/>
      <color theme="1"/>
      <name val="바탕"/>
      <family val="1"/>
      <charset val="129"/>
    </font>
    <font>
      <sz val="12"/>
      <name val="바탕"/>
      <family val="1"/>
      <charset val="129"/>
    </font>
    <font>
      <sz val="9"/>
      <name val="바탕"/>
      <family val="1"/>
      <charset val="129"/>
    </font>
  </fonts>
  <fills count="4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C7CE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gray0625">
        <fgColor indexed="11"/>
        <bgColor indexed="15"/>
      </patternFill>
    </fill>
    <fill>
      <patternFill patternType="solid">
        <fgColor rgb="FFFFFF00"/>
        <bgColor indexed="64"/>
      </patternFill>
    </fill>
  </fills>
  <borders count="1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hair">
        <color indexed="23"/>
      </bottom>
      <diagonal/>
    </border>
    <border>
      <left style="thin">
        <color indexed="23"/>
      </left>
      <right style="thin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23"/>
      </left>
      <right style="thin">
        <color indexed="23"/>
      </right>
      <top style="hair">
        <color indexed="23"/>
      </top>
      <bottom/>
      <diagonal/>
    </border>
    <border>
      <left style="thin">
        <color indexed="23"/>
      </left>
      <right style="thin">
        <color indexed="23"/>
      </right>
      <top style="hair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23"/>
      </right>
      <top style="thin">
        <color indexed="23"/>
      </top>
      <bottom style="thin">
        <color indexed="8"/>
      </bottom>
      <diagonal/>
    </border>
    <border>
      <left/>
      <right style="thin">
        <color indexed="8"/>
      </right>
      <top style="hair">
        <color indexed="23"/>
      </top>
      <bottom style="hair">
        <color indexed="23"/>
      </bottom>
      <diagonal/>
    </border>
    <border>
      <left/>
      <right style="thin">
        <color indexed="8"/>
      </right>
      <top style="hair">
        <color indexed="23"/>
      </top>
      <bottom style="thin">
        <color indexed="23"/>
      </bottom>
      <diagonal/>
    </border>
    <border>
      <left style="thin">
        <color indexed="23"/>
      </left>
      <right/>
      <top style="hair">
        <color indexed="23"/>
      </top>
      <bottom style="hair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thin">
        <color indexed="23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23"/>
      </right>
      <top/>
      <bottom style="hair">
        <color indexed="23"/>
      </bottom>
      <diagonal/>
    </border>
    <border>
      <left style="thin">
        <color indexed="8"/>
      </left>
      <right style="thin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8"/>
      </left>
      <right style="thin">
        <color indexed="23"/>
      </right>
      <top style="hair">
        <color indexed="23"/>
      </top>
      <bottom/>
      <diagonal/>
    </border>
    <border>
      <left style="thin">
        <color indexed="8"/>
      </left>
      <right/>
      <top style="hair">
        <color indexed="23"/>
      </top>
      <bottom style="hair">
        <color indexed="23"/>
      </bottom>
      <diagonal/>
    </border>
    <border>
      <left style="thin">
        <color indexed="8"/>
      </left>
      <right/>
      <top style="hair">
        <color indexed="23"/>
      </top>
      <bottom style="thin">
        <color indexed="2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23"/>
      </top>
      <bottom/>
      <diagonal/>
    </border>
    <border>
      <left/>
      <right style="thin">
        <color indexed="8"/>
      </right>
      <top style="thin">
        <color indexed="23"/>
      </top>
      <bottom style="thin">
        <color indexed="23"/>
      </bottom>
      <diagonal/>
    </border>
    <border>
      <left/>
      <right style="thin">
        <color indexed="8"/>
      </right>
      <top style="thin">
        <color indexed="23"/>
      </top>
      <bottom style="hair">
        <color indexed="23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hair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8"/>
      </top>
      <bottom style="hair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medium">
        <color indexed="9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FF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FF0000"/>
      </bottom>
      <diagonal/>
    </border>
    <border>
      <left style="thick">
        <color rgb="FFFF0000"/>
      </left>
      <right style="thin">
        <color rgb="FF000000"/>
      </right>
      <top style="thin">
        <color rgb="FF000000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hair">
        <color indexed="23"/>
      </top>
      <bottom/>
      <diagonal/>
    </border>
    <border>
      <left style="thin">
        <color indexed="23"/>
      </left>
      <right/>
      <top/>
      <bottom/>
      <diagonal/>
    </border>
  </borders>
  <cellStyleXfs count="7295">
    <xf numFmtId="0" fontId="0" fillId="0" borderId="0">
      <alignment vertical="center"/>
    </xf>
    <xf numFmtId="0" fontId="9" fillId="0" borderId="0">
      <protection locked="0"/>
    </xf>
    <xf numFmtId="0" fontId="47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7" fillId="0" borderId="0" applyNumberFormat="0" applyFill="0" applyBorder="0" applyAlignment="0" applyProtection="0">
      <alignment vertical="center"/>
    </xf>
    <xf numFmtId="3" fontId="48" fillId="0" borderId="1"/>
    <xf numFmtId="0" fontId="49" fillId="0" borderId="2">
      <alignment horizontal="center"/>
    </xf>
    <xf numFmtId="0" fontId="50" fillId="0" borderId="0">
      <alignment vertical="center"/>
    </xf>
    <xf numFmtId="0" fontId="47" fillId="0" borderId="3">
      <alignment horizontal="centerContinuous" vertical="center"/>
    </xf>
    <xf numFmtId="3" fontId="48" fillId="0" borderId="1"/>
    <xf numFmtId="182" fontId="9" fillId="0" borderId="0">
      <alignment vertical="center"/>
    </xf>
    <xf numFmtId="4" fontId="9" fillId="0" borderId="0">
      <alignment vertical="center"/>
    </xf>
    <xf numFmtId="184" fontId="9" fillId="0" borderId="0">
      <alignment vertical="center"/>
    </xf>
    <xf numFmtId="3" fontId="9" fillId="0" borderId="0">
      <alignment vertical="center"/>
    </xf>
    <xf numFmtId="24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186" fontId="7" fillId="0" borderId="0" applyNumberFormat="0" applyFont="0" applyFill="0" applyBorder="0" applyAlignment="0" applyProtection="0"/>
    <xf numFmtId="24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187" fontId="49" fillId="0" borderId="0" applyNumberFormat="0" applyFont="0" applyFill="0" applyBorder="0" applyAlignment="0" applyProtection="0"/>
    <xf numFmtId="24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86" fontId="7" fillId="0" borderId="0" applyNumberFormat="0" applyFont="0" applyFill="0" applyBorder="0" applyAlignment="0" applyProtection="0"/>
    <xf numFmtId="24" fontId="49" fillId="0" borderId="0" applyFont="0" applyFill="0" applyBorder="0" applyAlignment="0" applyProtection="0"/>
    <xf numFmtId="187" fontId="49" fillId="0" borderId="0" applyNumberFormat="0" applyFont="0" applyFill="0" applyBorder="0" applyAlignment="0" applyProtection="0"/>
    <xf numFmtId="24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24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88" fontId="51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52" fillId="0" borderId="0">
      <alignment vertical="center"/>
    </xf>
    <xf numFmtId="0" fontId="46" fillId="0" borderId="0">
      <alignment vertical="center"/>
    </xf>
    <xf numFmtId="38" fontId="9" fillId="0" borderId="4">
      <alignment horizontal="right"/>
    </xf>
    <xf numFmtId="0" fontId="7" fillId="0" borderId="0" applyFont="0" applyFill="0" applyBorder="0" applyAlignment="0" applyProtection="0"/>
    <xf numFmtId="0" fontId="9" fillId="0" borderId="0"/>
    <xf numFmtId="0" fontId="9" fillId="0" borderId="0"/>
    <xf numFmtId="189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4" fillId="0" borderId="0"/>
    <xf numFmtId="0" fontId="54" fillId="0" borderId="0" applyNumberFormat="0" applyFill="0" applyBorder="0" applyAlignment="0" applyProtection="0"/>
    <xf numFmtId="0" fontId="56" fillId="2" borderId="0"/>
    <xf numFmtId="0" fontId="56" fillId="2" borderId="0"/>
    <xf numFmtId="0" fontId="56" fillId="2" borderId="0"/>
    <xf numFmtId="0" fontId="5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49" fillId="0" borderId="0"/>
    <xf numFmtId="0" fontId="57" fillId="0" borderId="0"/>
    <xf numFmtId="0" fontId="54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54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7" fillId="0" borderId="0"/>
    <xf numFmtId="0" fontId="54" fillId="0" borderId="0"/>
    <xf numFmtId="0" fontId="57" fillId="0" borderId="0"/>
    <xf numFmtId="0" fontId="54" fillId="0" borderId="0"/>
    <xf numFmtId="0" fontId="57" fillId="0" borderId="0"/>
    <xf numFmtId="0" fontId="54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 applyFont="0" applyFill="0" applyBorder="0" applyAlignment="0" applyProtection="0"/>
    <xf numFmtId="0" fontId="57" fillId="0" borderId="0"/>
    <xf numFmtId="0" fontId="57" fillId="0" borderId="0"/>
    <xf numFmtId="0" fontId="54" fillId="0" borderId="0"/>
    <xf numFmtId="0" fontId="54" fillId="0" borderId="0"/>
    <xf numFmtId="0" fontId="57" fillId="0" borderId="0" applyFont="0" applyFill="0" applyBorder="0" applyAlignment="0" applyProtection="0"/>
    <xf numFmtId="0" fontId="54" fillId="0" borderId="0"/>
    <xf numFmtId="0" fontId="57" fillId="0" borderId="0" applyFont="0" applyFill="0" applyBorder="0" applyAlignment="0" applyProtection="0"/>
    <xf numFmtId="0" fontId="54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4" fillId="0" borderId="0"/>
    <xf numFmtId="0" fontId="9" fillId="0" borderId="0"/>
    <xf numFmtId="0" fontId="54" fillId="0" borderId="0"/>
    <xf numFmtId="0" fontId="57" fillId="0" borderId="0" applyFont="0" applyFill="0" applyBorder="0" applyAlignment="0" applyProtection="0"/>
    <xf numFmtId="0" fontId="10" fillId="0" borderId="0"/>
    <xf numFmtId="0" fontId="57" fillId="0" borderId="0" applyFont="0" applyFill="0" applyBorder="0" applyAlignment="0" applyProtection="0"/>
    <xf numFmtId="0" fontId="54" fillId="0" borderId="0"/>
    <xf numFmtId="0" fontId="57" fillId="0" borderId="0"/>
    <xf numFmtId="0" fontId="54" fillId="0" borderId="0"/>
    <xf numFmtId="0" fontId="9" fillId="0" borderId="0"/>
    <xf numFmtId="0" fontId="10" fillId="0" borderId="0"/>
    <xf numFmtId="0" fontId="54" fillId="0" borderId="0"/>
    <xf numFmtId="0" fontId="54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4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4" fillId="0" borderId="0"/>
    <xf numFmtId="0" fontId="9" fillId="0" borderId="0"/>
    <xf numFmtId="0" fontId="9" fillId="0" borderId="0"/>
    <xf numFmtId="0" fontId="9" fillId="0" borderId="0"/>
    <xf numFmtId="0" fontId="54" fillId="0" borderId="0"/>
    <xf numFmtId="179" fontId="48" fillId="0" borderId="0" applyFont="0" applyFill="0" applyBorder="0" applyAlignment="0" applyProtection="0"/>
    <xf numFmtId="0" fontId="10" fillId="0" borderId="0"/>
    <xf numFmtId="0" fontId="54" fillId="0" borderId="0"/>
    <xf numFmtId="179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" fillId="0" borderId="0"/>
    <xf numFmtId="0" fontId="54" fillId="0" borderId="0"/>
    <xf numFmtId="0" fontId="10" fillId="0" borderId="0"/>
    <xf numFmtId="38" fontId="4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0" borderId="0"/>
    <xf numFmtId="0" fontId="9" fillId="0" borderId="0"/>
    <xf numFmtId="0" fontId="57" fillId="0" borderId="0"/>
    <xf numFmtId="0" fontId="9" fillId="0" borderId="0"/>
    <xf numFmtId="0" fontId="57" fillId="0" borderId="0"/>
    <xf numFmtId="0" fontId="54" fillId="0" borderId="0"/>
    <xf numFmtId="0" fontId="54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10" fillId="0" borderId="0"/>
    <xf numFmtId="0" fontId="57" fillId="0" borderId="0" applyFont="0" applyFill="0" applyBorder="0" applyAlignment="0" applyProtection="0"/>
    <xf numFmtId="0" fontId="9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9" fontId="4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54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54" fillId="0" borderId="0"/>
    <xf numFmtId="0" fontId="57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0" borderId="0"/>
    <xf numFmtId="0" fontId="9" fillId="0" borderId="0"/>
    <xf numFmtId="0" fontId="54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57" fillId="0" borderId="0"/>
    <xf numFmtId="0" fontId="54" fillId="0" borderId="0"/>
    <xf numFmtId="0" fontId="9" fillId="0" borderId="0"/>
    <xf numFmtId="179" fontId="48" fillId="0" borderId="0" applyFont="0" applyFill="0" applyBorder="0" applyAlignment="0" applyProtection="0"/>
    <xf numFmtId="0" fontId="54" fillId="0" borderId="0"/>
    <xf numFmtId="0" fontId="54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0" fillId="0" borderId="0"/>
    <xf numFmtId="0" fontId="54" fillId="0" borderId="0"/>
    <xf numFmtId="0" fontId="57" fillId="0" borderId="0" applyFont="0" applyFill="0" applyBorder="0" applyAlignment="0" applyProtection="0"/>
    <xf numFmtId="0" fontId="10" fillId="0" borderId="0"/>
    <xf numFmtId="0" fontId="54" fillId="0" borderId="0"/>
    <xf numFmtId="0" fontId="10" fillId="0" borderId="0"/>
    <xf numFmtId="0" fontId="49" fillId="0" borderId="0"/>
    <xf numFmtId="0" fontId="49" fillId="0" borderId="0"/>
    <xf numFmtId="0" fontId="54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179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4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0" fillId="0" borderId="0"/>
    <xf numFmtId="0" fontId="10" fillId="0" borderId="0"/>
    <xf numFmtId="0" fontId="57" fillId="0" borderId="0"/>
    <xf numFmtId="0" fontId="57" fillId="0" borderId="0"/>
    <xf numFmtId="0" fontId="10" fillId="0" borderId="0"/>
    <xf numFmtId="0" fontId="54" fillId="0" borderId="0"/>
    <xf numFmtId="0" fontId="1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10" fillId="0" borderId="0"/>
    <xf numFmtId="179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4" fillId="0" borderId="0"/>
    <xf numFmtId="179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7" fillId="0" borderId="0" applyFont="0" applyFill="0" applyBorder="0" applyAlignment="0" applyProtection="0"/>
    <xf numFmtId="0" fontId="49" fillId="0" borderId="0"/>
    <xf numFmtId="0" fontId="57" fillId="0" borderId="0"/>
    <xf numFmtId="0" fontId="57" fillId="0" borderId="0"/>
    <xf numFmtId="0" fontId="9" fillId="0" borderId="0"/>
    <xf numFmtId="0" fontId="9" fillId="0" borderId="0"/>
    <xf numFmtId="0" fontId="9" fillId="0" borderId="0"/>
    <xf numFmtId="179" fontId="48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9" fillId="0" borderId="0"/>
    <xf numFmtId="0" fontId="7" fillId="0" borderId="0"/>
    <xf numFmtId="0" fontId="54" fillId="0" borderId="0"/>
    <xf numFmtId="0" fontId="9" fillId="0" borderId="0"/>
    <xf numFmtId="0" fontId="54" fillId="0" borderId="0"/>
    <xf numFmtId="0" fontId="9" fillId="0" borderId="0"/>
    <xf numFmtId="0" fontId="57" fillId="0" borderId="0"/>
    <xf numFmtId="0" fontId="57" fillId="0" borderId="0"/>
    <xf numFmtId="0" fontId="54" fillId="0" borderId="0"/>
    <xf numFmtId="0" fontId="9" fillId="0" borderId="0"/>
    <xf numFmtId="0" fontId="10" fillId="0" borderId="0"/>
    <xf numFmtId="0" fontId="54" fillId="0" borderId="0"/>
    <xf numFmtId="0" fontId="9" fillId="0" borderId="0"/>
    <xf numFmtId="0" fontId="54" fillId="0" borderId="0"/>
    <xf numFmtId="179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4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4" fillId="0" borderId="0"/>
    <xf numFmtId="0" fontId="54" fillId="0" borderId="0"/>
    <xf numFmtId="179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0" fillId="0" borderId="0"/>
    <xf numFmtId="0" fontId="54" fillId="0" borderId="0"/>
    <xf numFmtId="0" fontId="5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10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0" fontId="9" fillId="0" borderId="0"/>
    <xf numFmtId="0" fontId="54" fillId="0" borderId="0"/>
    <xf numFmtId="0" fontId="54" fillId="0" borderId="0"/>
    <xf numFmtId="0" fontId="57" fillId="0" borderId="0" applyFont="0" applyFill="0" applyBorder="0" applyAlignment="0" applyProtection="0"/>
    <xf numFmtId="0" fontId="54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79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0" borderId="0"/>
    <xf numFmtId="0" fontId="54" fillId="0" borderId="0"/>
    <xf numFmtId="0" fontId="54" fillId="0" borderId="0"/>
    <xf numFmtId="0" fontId="9" fillId="0" borderId="0"/>
    <xf numFmtId="0" fontId="9" fillId="0" borderId="0"/>
    <xf numFmtId="0" fontId="57" fillId="0" borderId="0"/>
    <xf numFmtId="0" fontId="57" fillId="0" borderId="0"/>
    <xf numFmtId="0" fontId="49" fillId="0" borderId="0"/>
    <xf numFmtId="0" fontId="57" fillId="0" borderId="0" applyFont="0" applyFill="0" applyBorder="0" applyAlignment="0" applyProtection="0"/>
    <xf numFmtId="0" fontId="9" fillId="0" borderId="0"/>
    <xf numFmtId="0" fontId="54" fillId="0" borderId="0"/>
    <xf numFmtId="0" fontId="54" fillId="0" borderId="0"/>
    <xf numFmtId="38" fontId="49" fillId="0" borderId="0" applyFont="0" applyFill="0" applyBorder="0" applyAlignment="0" applyProtection="0"/>
    <xf numFmtId="0" fontId="9" fillId="0" borderId="0"/>
    <xf numFmtId="0" fontId="54" fillId="0" borderId="0"/>
    <xf numFmtId="0" fontId="54" fillId="0" borderId="0"/>
    <xf numFmtId="0" fontId="10" fillId="0" borderId="0"/>
    <xf numFmtId="0" fontId="54" fillId="0" borderId="0"/>
    <xf numFmtId="0" fontId="57" fillId="0" borderId="0" applyFont="0" applyFill="0" applyBorder="0" applyAlignment="0" applyProtection="0"/>
    <xf numFmtId="0" fontId="5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" fillId="0" borderId="0"/>
    <xf numFmtId="0" fontId="54" fillId="0" borderId="0"/>
    <xf numFmtId="0" fontId="57" fillId="0" borderId="0" applyFont="0" applyFill="0" applyBorder="0" applyAlignment="0" applyProtection="0"/>
    <xf numFmtId="0" fontId="9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4" fillId="0" borderId="0"/>
    <xf numFmtId="0" fontId="9" fillId="0" borderId="0"/>
    <xf numFmtId="0" fontId="57" fillId="0" borderId="0"/>
    <xf numFmtId="0" fontId="10" fillId="0" borderId="0"/>
    <xf numFmtId="0" fontId="54" fillId="0" borderId="0"/>
    <xf numFmtId="0" fontId="57" fillId="0" borderId="0" applyFont="0" applyFill="0" applyBorder="0" applyAlignment="0" applyProtection="0"/>
    <xf numFmtId="0" fontId="54" fillId="0" borderId="0"/>
    <xf numFmtId="0" fontId="9" fillId="0" borderId="0"/>
    <xf numFmtId="0" fontId="57" fillId="0" borderId="0"/>
    <xf numFmtId="19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4" fillId="0" borderId="0"/>
    <xf numFmtId="0" fontId="10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 applyFont="0" applyFill="0" applyBorder="0" applyAlignment="0" applyProtection="0"/>
    <xf numFmtId="0" fontId="54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9" fontId="48" fillId="0" borderId="0" applyFont="0" applyFill="0" applyBorder="0" applyAlignment="0" applyProtection="0"/>
    <xf numFmtId="0" fontId="54" fillId="0" borderId="0"/>
    <xf numFmtId="179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4" fillId="0" borderId="0"/>
    <xf numFmtId="0" fontId="54" fillId="0" borderId="0"/>
    <xf numFmtId="179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0" fillId="0" borderId="0"/>
    <xf numFmtId="0" fontId="5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9" fillId="0" borderId="0"/>
    <xf numFmtId="0" fontId="9" fillId="0" borderId="0"/>
    <xf numFmtId="179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4" fillId="0" borderId="0"/>
    <xf numFmtId="0" fontId="10" fillId="0" borderId="0"/>
    <xf numFmtId="0" fontId="54" fillId="0" borderId="0"/>
    <xf numFmtId="0" fontId="54" fillId="0" borderId="0"/>
    <xf numFmtId="0" fontId="54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9" fillId="0" borderId="0"/>
    <xf numFmtId="0" fontId="54" fillId="0" borderId="0"/>
    <xf numFmtId="0" fontId="54" fillId="0" borderId="0"/>
    <xf numFmtId="0" fontId="9" fillId="0" borderId="0"/>
    <xf numFmtId="0" fontId="54" fillId="0" borderId="0"/>
    <xf numFmtId="0" fontId="54" fillId="0" borderId="0"/>
    <xf numFmtId="0" fontId="54" fillId="0" borderId="0"/>
    <xf numFmtId="0" fontId="9" fillId="0" borderId="0"/>
    <xf numFmtId="0" fontId="54" fillId="0" borderId="0"/>
    <xf numFmtId="0" fontId="5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91" fontId="7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7" fillId="0" borderId="0"/>
    <xf numFmtId="0" fontId="54" fillId="0" borderId="0"/>
    <xf numFmtId="0" fontId="54" fillId="0" borderId="0"/>
    <xf numFmtId="0" fontId="9" fillId="0" borderId="0"/>
    <xf numFmtId="0" fontId="54" fillId="0" borderId="0"/>
    <xf numFmtId="0" fontId="49" fillId="0" borderId="0"/>
    <xf numFmtId="0" fontId="49" fillId="0" borderId="0"/>
    <xf numFmtId="0" fontId="57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 applyFont="0" applyFill="0" applyBorder="0" applyAlignment="0" applyProtection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/>
    <xf numFmtId="0" fontId="10" fillId="0" borderId="0"/>
    <xf numFmtId="0" fontId="54" fillId="0" borderId="0"/>
    <xf numFmtId="0" fontId="5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9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9" fillId="0" borderId="0"/>
    <xf numFmtId="0" fontId="54" fillId="0" borderId="0"/>
    <xf numFmtId="0" fontId="54" fillId="0" borderId="0"/>
    <xf numFmtId="0" fontId="9" fillId="0" borderId="0"/>
    <xf numFmtId="0" fontId="54" fillId="0" borderId="0"/>
    <xf numFmtId="0" fontId="9" fillId="0" borderId="0"/>
    <xf numFmtId="0" fontId="5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3" fontId="48" fillId="0" borderId="1"/>
    <xf numFmtId="0" fontId="49" fillId="0" borderId="0"/>
    <xf numFmtId="0" fontId="46" fillId="0" borderId="0"/>
    <xf numFmtId="0" fontId="59" fillId="0" borderId="0" applyNumberFormat="0" applyFill="0" applyBorder="0" applyAlignment="0" applyProtection="0"/>
    <xf numFmtId="9" fontId="44" fillId="3" borderId="0" applyFill="0" applyBorder="0" applyProtection="0">
      <alignment horizontal="right"/>
    </xf>
    <xf numFmtId="9" fontId="7" fillId="0" borderId="0" applyFont="0" applyFill="0" applyBorder="0" applyAlignment="0" applyProtection="0"/>
    <xf numFmtId="2" fontId="60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0" fontId="57" fillId="0" borderId="0"/>
    <xf numFmtId="0" fontId="54" fillId="0" borderId="0"/>
    <xf numFmtId="0" fontId="54" fillId="0" borderId="0"/>
    <xf numFmtId="0" fontId="9" fillId="0" borderId="0"/>
    <xf numFmtId="0" fontId="10" fillId="0" borderId="0"/>
    <xf numFmtId="0" fontId="57" fillId="0" borderId="0" applyFont="0" applyFill="0" applyBorder="0" applyAlignment="0" applyProtection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179" fontId="48" fillId="0" borderId="0" applyFont="0" applyFill="0" applyBorder="0" applyAlignment="0" applyProtection="0"/>
    <xf numFmtId="0" fontId="61" fillId="0" borderId="0"/>
    <xf numFmtId="0" fontId="62" fillId="0" borderId="5"/>
    <xf numFmtId="0" fontId="54" fillId="0" borderId="0"/>
    <xf numFmtId="0" fontId="10" fillId="0" borderId="0"/>
    <xf numFmtId="0" fontId="54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9" fillId="0" borderId="0"/>
    <xf numFmtId="0" fontId="54" fillId="0" borderId="0"/>
    <xf numFmtId="0" fontId="54" fillId="0" borderId="0"/>
    <xf numFmtId="0" fontId="9" fillId="0" borderId="0"/>
    <xf numFmtId="0" fontId="54" fillId="0" borderId="0"/>
    <xf numFmtId="0" fontId="54" fillId="0" borderId="0"/>
    <xf numFmtId="0" fontId="54" fillId="0" borderId="0"/>
    <xf numFmtId="0" fontId="9" fillId="0" borderId="0"/>
    <xf numFmtId="0" fontId="9" fillId="0" borderId="0"/>
    <xf numFmtId="0" fontId="54" fillId="0" borderId="0"/>
    <xf numFmtId="0" fontId="54" fillId="0" borderId="0"/>
    <xf numFmtId="0" fontId="54" fillId="0" borderId="0"/>
    <xf numFmtId="0" fontId="9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4" fillId="0" borderId="0"/>
    <xf numFmtId="0" fontId="9" fillId="0" borderId="0"/>
    <xf numFmtId="0" fontId="54" fillId="0" borderId="0"/>
    <xf numFmtId="0" fontId="57" fillId="0" borderId="0" applyFont="0" applyFill="0" applyBorder="0" applyAlignment="0" applyProtection="0"/>
    <xf numFmtId="0" fontId="54" fillId="0" borderId="0"/>
    <xf numFmtId="0" fontId="9" fillId="0" borderId="0"/>
    <xf numFmtId="0" fontId="57" fillId="0" borderId="0"/>
    <xf numFmtId="0" fontId="54" fillId="0" borderId="0"/>
    <xf numFmtId="179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4" fillId="0" borderId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2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3" borderId="0" applyFill="0" applyBorder="0" applyProtection="0">
      <alignment horizontal="right"/>
    </xf>
    <xf numFmtId="3" fontId="48" fillId="0" borderId="1"/>
    <xf numFmtId="0" fontId="59" fillId="0" borderId="0" applyNumberFormat="0" applyFill="0" applyBorder="0" applyAlignment="0" applyProtection="0"/>
    <xf numFmtId="0" fontId="46" fillId="0" borderId="0"/>
    <xf numFmtId="0" fontId="49" fillId="0" borderId="0"/>
    <xf numFmtId="0" fontId="10" fillId="0" borderId="0"/>
    <xf numFmtId="0" fontId="54" fillId="0" borderId="0"/>
    <xf numFmtId="0" fontId="54" fillId="0" borderId="0"/>
    <xf numFmtId="0" fontId="9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49" fillId="0" borderId="0"/>
    <xf numFmtId="0" fontId="57" fillId="0" borderId="0"/>
    <xf numFmtId="0" fontId="54" fillId="0" borderId="0"/>
    <xf numFmtId="0" fontId="9" fillId="0" borderId="0"/>
    <xf numFmtId="0" fontId="63" fillId="0" borderId="0">
      <protection locked="0"/>
    </xf>
    <xf numFmtId="0" fontId="63" fillId="0" borderId="0">
      <protection locked="0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4" fillId="0" borderId="0"/>
    <xf numFmtId="192" fontId="51" fillId="0" borderId="0" applyFont="0" applyFill="0" applyBorder="0" applyProtection="0">
      <alignment vertical="center"/>
    </xf>
    <xf numFmtId="193" fontId="51" fillId="0" borderId="0">
      <alignment vertical="center"/>
    </xf>
    <xf numFmtId="194" fontId="51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181" fontId="65" fillId="0" borderId="0">
      <protection locked="0"/>
    </xf>
    <xf numFmtId="181" fontId="66" fillId="0" borderId="0">
      <protection locked="0"/>
    </xf>
    <xf numFmtId="181" fontId="66" fillId="0" borderId="0">
      <protection locked="0"/>
    </xf>
    <xf numFmtId="181" fontId="66" fillId="0" borderId="0">
      <protection locked="0"/>
    </xf>
    <xf numFmtId="181" fontId="65" fillId="0" borderId="0">
      <protection locked="0"/>
    </xf>
    <xf numFmtId="181" fontId="66" fillId="0" borderId="0">
      <protection locked="0"/>
    </xf>
    <xf numFmtId="181" fontId="65" fillId="0" borderId="0">
      <protection locked="0"/>
    </xf>
    <xf numFmtId="181" fontId="66" fillId="0" borderId="0">
      <protection locked="0"/>
    </xf>
    <xf numFmtId="181" fontId="65" fillId="0" borderId="0">
      <protection locked="0"/>
    </xf>
    <xf numFmtId="181" fontId="66" fillId="0" borderId="0">
      <protection locked="0"/>
    </xf>
    <xf numFmtId="181" fontId="65" fillId="0" borderId="0">
      <protection locked="0"/>
    </xf>
    <xf numFmtId="181" fontId="66" fillId="0" borderId="0">
      <protection locked="0"/>
    </xf>
    <xf numFmtId="0" fontId="65" fillId="0" borderId="0">
      <protection locked="0"/>
    </xf>
    <xf numFmtId="0" fontId="66" fillId="0" borderId="0">
      <protection locked="0"/>
    </xf>
    <xf numFmtId="181" fontId="65" fillId="0" borderId="0">
      <protection locked="0"/>
    </xf>
    <xf numFmtId="181" fontId="66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195" fontId="63" fillId="0" borderId="0">
      <protection locked="0"/>
    </xf>
    <xf numFmtId="195" fontId="63" fillId="0" borderId="0">
      <protection locked="0"/>
    </xf>
    <xf numFmtId="195" fontId="63" fillId="0" borderId="0">
      <protection locked="0"/>
    </xf>
    <xf numFmtId="195" fontId="63" fillId="0" borderId="0">
      <protection locked="0"/>
    </xf>
    <xf numFmtId="195" fontId="63" fillId="0" borderId="0">
      <protection locked="0"/>
    </xf>
    <xf numFmtId="195" fontId="63" fillId="0" borderId="0">
      <protection locked="0"/>
    </xf>
    <xf numFmtId="0" fontId="63" fillId="0" borderId="0">
      <protection locked="0"/>
    </xf>
    <xf numFmtId="195" fontId="63" fillId="0" borderId="0">
      <protection locked="0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8" fillId="0" borderId="0"/>
    <xf numFmtId="0" fontId="69" fillId="0" borderId="0"/>
    <xf numFmtId="179" fontId="13" fillId="0" borderId="1">
      <alignment vertical="center"/>
    </xf>
    <xf numFmtId="9" fontId="47" fillId="0" borderId="0">
      <alignment vertical="center"/>
    </xf>
    <xf numFmtId="196" fontId="70" fillId="0" borderId="6" applyFill="0" applyProtection="0">
      <alignment horizontal="center"/>
    </xf>
    <xf numFmtId="3" fontId="48" fillId="0" borderId="1"/>
    <xf numFmtId="0" fontId="47" fillId="0" borderId="0">
      <alignment vertical="center"/>
    </xf>
    <xf numFmtId="3" fontId="48" fillId="0" borderId="1"/>
    <xf numFmtId="10" fontId="47" fillId="0" borderId="0">
      <alignment vertical="center"/>
    </xf>
    <xf numFmtId="0" fontId="47" fillId="0" borderId="0">
      <alignment vertical="center"/>
    </xf>
    <xf numFmtId="197" fontId="7" fillId="0" borderId="0">
      <alignment vertical="center"/>
    </xf>
    <xf numFmtId="179" fontId="13" fillId="0" borderId="1">
      <alignment vertical="center"/>
    </xf>
    <xf numFmtId="179" fontId="13" fillId="0" borderId="1">
      <alignment vertical="center"/>
    </xf>
    <xf numFmtId="0" fontId="13" fillId="0" borderId="1">
      <alignment vertical="center"/>
    </xf>
    <xf numFmtId="198" fontId="9" fillId="0" borderId="0">
      <alignment vertical="center"/>
    </xf>
    <xf numFmtId="3" fontId="71" fillId="0" borderId="7">
      <alignment horizontal="right" vertical="center"/>
    </xf>
    <xf numFmtId="0" fontId="46" fillId="0" borderId="0"/>
    <xf numFmtId="199" fontId="72" fillId="0" borderId="0">
      <alignment vertical="center"/>
    </xf>
    <xf numFmtId="0" fontId="72" fillId="0" borderId="0">
      <alignment vertical="center"/>
    </xf>
    <xf numFmtId="0" fontId="73" fillId="4" borderId="8" applyNumberFormat="0" applyFill="0" applyBorder="0">
      <alignment horizontal="center" vertical="center"/>
    </xf>
    <xf numFmtId="3" fontId="71" fillId="0" borderId="7">
      <alignment horizontal="right" vertical="center"/>
    </xf>
    <xf numFmtId="0" fontId="46" fillId="0" borderId="0"/>
    <xf numFmtId="0" fontId="46" fillId="0" borderId="0"/>
    <xf numFmtId="0" fontId="46" fillId="0" borderId="0"/>
    <xf numFmtId="3" fontId="71" fillId="0" borderId="7">
      <alignment horizontal="right" vertical="center"/>
    </xf>
    <xf numFmtId="199" fontId="72" fillId="0" borderId="0">
      <alignment vertical="center"/>
    </xf>
    <xf numFmtId="0" fontId="73" fillId="4" borderId="8" applyNumberFormat="0" applyFill="0" applyBorder="0">
      <alignment horizontal="center" vertical="center"/>
    </xf>
    <xf numFmtId="0" fontId="72" fillId="0" borderId="0">
      <alignment vertical="center"/>
    </xf>
    <xf numFmtId="200" fontId="7" fillId="0" borderId="0">
      <alignment vertical="center"/>
    </xf>
    <xf numFmtId="200" fontId="7" fillId="0" borderId="0">
      <alignment vertical="center"/>
    </xf>
    <xf numFmtId="200" fontId="7" fillId="0" borderId="0">
      <alignment vertical="center"/>
    </xf>
    <xf numFmtId="200" fontId="7" fillId="0" borderId="0">
      <alignment vertical="center"/>
    </xf>
    <xf numFmtId="200" fontId="7" fillId="0" borderId="0">
      <alignment vertical="center"/>
    </xf>
    <xf numFmtId="200" fontId="7" fillId="0" borderId="0">
      <alignment vertical="center"/>
    </xf>
    <xf numFmtId="200" fontId="7" fillId="0" borderId="0">
      <alignment vertical="center"/>
    </xf>
    <xf numFmtId="200" fontId="7" fillId="0" borderId="0">
      <alignment vertical="center"/>
    </xf>
    <xf numFmtId="200" fontId="7" fillId="0" borderId="0">
      <alignment vertical="center"/>
    </xf>
    <xf numFmtId="200" fontId="7" fillId="0" borderId="0">
      <alignment vertical="center"/>
    </xf>
    <xf numFmtId="200" fontId="7" fillId="0" borderId="0">
      <alignment vertical="center"/>
    </xf>
    <xf numFmtId="200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0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0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0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201" fontId="7" fillId="0" borderId="0">
      <alignment vertical="center"/>
    </xf>
    <xf numFmtId="201" fontId="7" fillId="0" borderId="0">
      <alignment vertical="center"/>
    </xf>
    <xf numFmtId="0" fontId="7" fillId="0" borderId="0">
      <alignment vertical="center"/>
    </xf>
    <xf numFmtId="0" fontId="73" fillId="4" borderId="8" applyNumberFormat="0" applyFill="0" applyBorder="0">
      <alignment horizontal="center" vertical="center"/>
    </xf>
    <xf numFmtId="0" fontId="73" fillId="4" borderId="8" applyNumberFormat="0" applyFill="0" applyBorder="0">
      <alignment horizontal="center" vertical="center"/>
    </xf>
    <xf numFmtId="0" fontId="73" fillId="4" borderId="8" applyNumberFormat="0" applyFill="0" applyBorder="0">
      <alignment horizontal="center" vertical="center"/>
    </xf>
    <xf numFmtId="0" fontId="44" fillId="0" borderId="0">
      <alignment horizontal="center" vertical="center"/>
    </xf>
    <xf numFmtId="0" fontId="46" fillId="0" borderId="0" applyNumberFormat="0">
      <alignment horizontal="centerContinuous" vertical="center"/>
    </xf>
    <xf numFmtId="0" fontId="73" fillId="4" borderId="8" applyNumberFormat="0" applyFill="0" applyBorder="0">
      <alignment horizontal="center" vertical="center"/>
    </xf>
    <xf numFmtId="0" fontId="44" fillId="0" borderId="0">
      <alignment horizontal="center" vertical="center"/>
    </xf>
    <xf numFmtId="202" fontId="9" fillId="0" borderId="0">
      <alignment horizontal="center" vertical="center"/>
    </xf>
    <xf numFmtId="202" fontId="9" fillId="0" borderId="0">
      <alignment horizontal="center" vertical="center"/>
    </xf>
    <xf numFmtId="199" fontId="72" fillId="0" borderId="0">
      <alignment vertical="center"/>
    </xf>
    <xf numFmtId="0" fontId="73" fillId="4" borderId="8" applyNumberFormat="0" applyFill="0" applyBorder="0">
      <alignment horizontal="center" vertical="center"/>
    </xf>
    <xf numFmtId="3" fontId="71" fillId="0" borderId="7">
      <alignment horizontal="right" vertical="center"/>
    </xf>
    <xf numFmtId="0" fontId="46" fillId="0" borderId="0"/>
    <xf numFmtId="199" fontId="72" fillId="0" borderId="0">
      <alignment vertical="center"/>
    </xf>
    <xf numFmtId="0" fontId="72" fillId="0" borderId="0">
      <alignment vertical="center"/>
    </xf>
    <xf numFmtId="0" fontId="73" fillId="4" borderId="8" applyNumberFormat="0" applyFill="0" applyBorder="0">
      <alignment horizontal="center" vertical="center"/>
    </xf>
    <xf numFmtId="0" fontId="73" fillId="4" borderId="8" applyNumberFormat="0" applyFill="0" applyBorder="0">
      <alignment horizontal="center" vertical="center"/>
    </xf>
    <xf numFmtId="0" fontId="73" fillId="4" borderId="8" applyNumberFormat="0" applyFill="0" applyBorder="0">
      <alignment horizontal="center" vertical="center"/>
    </xf>
    <xf numFmtId="199" fontId="72" fillId="0" borderId="0">
      <alignment vertical="center"/>
    </xf>
    <xf numFmtId="0" fontId="72" fillId="0" borderId="0">
      <alignment vertical="center"/>
    </xf>
    <xf numFmtId="199" fontId="72" fillId="0" borderId="0">
      <alignment vertical="center"/>
    </xf>
    <xf numFmtId="0" fontId="72" fillId="0" borderId="0">
      <alignment vertical="center"/>
    </xf>
    <xf numFmtId="199" fontId="72" fillId="0" borderId="0">
      <alignment vertical="center"/>
    </xf>
    <xf numFmtId="0" fontId="72" fillId="0" borderId="0">
      <alignment vertical="center"/>
    </xf>
    <xf numFmtId="0" fontId="73" fillId="4" borderId="8" applyNumberFormat="0" applyFill="0" applyBorder="0">
      <alignment horizontal="center" vertical="center"/>
    </xf>
    <xf numFmtId="0" fontId="73" fillId="4" borderId="8" applyNumberFormat="0" applyFill="0" applyBorder="0">
      <alignment horizontal="center" vertical="center"/>
    </xf>
    <xf numFmtId="0" fontId="73" fillId="4" borderId="8" applyNumberFormat="0" applyFill="0" applyBorder="0">
      <alignment horizontal="center" vertical="center"/>
    </xf>
    <xf numFmtId="0" fontId="73" fillId="4" borderId="8" applyNumberFormat="0" applyFill="0" applyBorder="0">
      <alignment horizontal="center" vertical="center"/>
    </xf>
    <xf numFmtId="0" fontId="73" fillId="4" borderId="8" applyNumberFormat="0" applyFill="0" applyBorder="0">
      <alignment horizontal="center" vertical="center"/>
    </xf>
    <xf numFmtId="0" fontId="73" fillId="4" borderId="8" applyNumberFormat="0" applyFill="0" applyBorder="0">
      <alignment horizontal="center" vertical="center"/>
    </xf>
    <xf numFmtId="202" fontId="9" fillId="0" borderId="0">
      <alignment horizontal="center" vertical="center"/>
    </xf>
    <xf numFmtId="203" fontId="9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2" fontId="9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2" fontId="9" fillId="0" borderId="0">
      <alignment horizontal="center" vertical="center"/>
    </xf>
    <xf numFmtId="202" fontId="9" fillId="0" borderId="0">
      <alignment horizontal="center" vertical="center"/>
    </xf>
    <xf numFmtId="202" fontId="9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2" fontId="9" fillId="0" borderId="0">
      <alignment horizontal="center" vertical="center"/>
    </xf>
    <xf numFmtId="202" fontId="9" fillId="0" borderId="0">
      <alignment horizontal="center" vertical="center"/>
    </xf>
    <xf numFmtId="202" fontId="9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2" fontId="9" fillId="0" borderId="0">
      <alignment horizontal="center" vertical="center"/>
    </xf>
    <xf numFmtId="205" fontId="74" fillId="0" borderId="0">
      <alignment horizontal="center" vertical="center"/>
    </xf>
    <xf numFmtId="0" fontId="74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204" fontId="7" fillId="0" borderId="0">
      <alignment horizontal="center" vertical="center"/>
    </xf>
    <xf numFmtId="0" fontId="9" fillId="0" borderId="0">
      <alignment horizontal="center" vertical="center"/>
    </xf>
    <xf numFmtId="0" fontId="73" fillId="4" borderId="8" applyNumberFormat="0" applyFill="0" applyBorder="0">
      <alignment horizontal="center" vertical="center"/>
    </xf>
    <xf numFmtId="0" fontId="73" fillId="4" borderId="8" applyNumberFormat="0" applyFill="0" applyBorder="0">
      <alignment horizontal="center" vertical="center"/>
    </xf>
    <xf numFmtId="0" fontId="73" fillId="4" borderId="8" applyNumberFormat="0" applyFill="0" applyBorder="0">
      <alignment horizontal="center" vertical="center"/>
    </xf>
    <xf numFmtId="3" fontId="71" fillId="0" borderId="7">
      <alignment horizontal="right" vertical="center"/>
    </xf>
    <xf numFmtId="199" fontId="72" fillId="0" borderId="0">
      <alignment vertical="center"/>
    </xf>
    <xf numFmtId="0" fontId="72" fillId="0" borderId="0">
      <alignment vertical="center"/>
    </xf>
    <xf numFmtId="0" fontId="73" fillId="4" borderId="8" applyNumberFormat="0" applyFill="0" applyBorder="0">
      <alignment horizontal="center" vertical="center"/>
    </xf>
    <xf numFmtId="0" fontId="73" fillId="4" borderId="8" applyNumberFormat="0" applyFill="0" applyBorder="0">
      <alignment horizontal="center" vertical="center"/>
    </xf>
    <xf numFmtId="0" fontId="73" fillId="4" borderId="8" applyNumberFormat="0" applyFill="0" applyBorder="0">
      <alignment horizontal="center" vertical="center"/>
    </xf>
    <xf numFmtId="0" fontId="75" fillId="0" borderId="0" applyNumberFormat="0">
      <alignment horizontal="centerContinuous" vertical="center"/>
    </xf>
    <xf numFmtId="0" fontId="44" fillId="0" borderId="0">
      <alignment horizontal="center" vertical="center"/>
    </xf>
    <xf numFmtId="0" fontId="73" fillId="4" borderId="8" applyNumberFormat="0" applyFill="0" applyBorder="0">
      <alignment horizontal="center" vertical="center"/>
    </xf>
    <xf numFmtId="0" fontId="73" fillId="4" borderId="8" applyNumberFormat="0" applyFill="0" applyBorder="0">
      <alignment horizontal="center" vertical="center"/>
    </xf>
    <xf numFmtId="0" fontId="73" fillId="4" borderId="8" applyNumberFormat="0" applyFill="0" applyBorder="0">
      <alignment horizontal="center" vertical="center"/>
    </xf>
    <xf numFmtId="0" fontId="73" fillId="4" borderId="8" applyNumberFormat="0" applyFill="0" applyBorder="0">
      <alignment horizontal="center" vertical="center"/>
    </xf>
    <xf numFmtId="199" fontId="72" fillId="0" borderId="0">
      <alignment vertical="center"/>
    </xf>
    <xf numFmtId="0" fontId="72" fillId="0" borderId="0">
      <alignment vertical="center"/>
    </xf>
    <xf numFmtId="199" fontId="72" fillId="0" borderId="0">
      <alignment vertical="center"/>
    </xf>
    <xf numFmtId="0" fontId="72" fillId="0" borderId="0">
      <alignment vertical="center"/>
    </xf>
    <xf numFmtId="0" fontId="73" fillId="4" borderId="8" applyNumberFormat="0" applyFill="0" applyBorder="0">
      <alignment horizontal="center" vertical="center"/>
    </xf>
    <xf numFmtId="199" fontId="72" fillId="0" borderId="0">
      <alignment vertical="center"/>
    </xf>
    <xf numFmtId="0" fontId="72" fillId="0" borderId="0">
      <alignment vertical="center"/>
    </xf>
    <xf numFmtId="0" fontId="73" fillId="4" borderId="8" applyNumberFormat="0" applyFill="0" applyBorder="0">
      <alignment horizontal="center" vertical="center"/>
    </xf>
    <xf numFmtId="199" fontId="72" fillId="0" borderId="0">
      <alignment vertical="center"/>
    </xf>
    <xf numFmtId="0" fontId="72" fillId="0" borderId="0">
      <alignment vertical="center"/>
    </xf>
    <xf numFmtId="199" fontId="72" fillId="0" borderId="0">
      <alignment vertical="center"/>
    </xf>
    <xf numFmtId="0" fontId="72" fillId="0" borderId="0">
      <alignment vertical="center"/>
    </xf>
    <xf numFmtId="0" fontId="46" fillId="0" borderId="0"/>
    <xf numFmtId="0" fontId="73" fillId="4" borderId="8" applyNumberFormat="0" applyFill="0" applyBorder="0">
      <alignment horizontal="center" vertical="center"/>
    </xf>
    <xf numFmtId="0" fontId="73" fillId="4" borderId="8" applyNumberFormat="0" applyFill="0" applyBorder="0">
      <alignment horizontal="center" vertical="center"/>
    </xf>
    <xf numFmtId="199" fontId="72" fillId="0" borderId="0">
      <alignment vertical="center"/>
    </xf>
    <xf numFmtId="0" fontId="72" fillId="0" borderId="0">
      <alignment vertical="center"/>
    </xf>
    <xf numFmtId="0" fontId="73" fillId="4" borderId="8" applyNumberFormat="0" applyFill="0" applyBorder="0">
      <alignment horizontal="center" vertical="center"/>
    </xf>
    <xf numFmtId="199" fontId="72" fillId="0" borderId="0">
      <alignment vertical="center"/>
    </xf>
    <xf numFmtId="0" fontId="73" fillId="4" borderId="8" applyNumberFormat="0" applyFill="0" applyBorder="0">
      <alignment horizontal="center" vertical="center"/>
    </xf>
    <xf numFmtId="0" fontId="73" fillId="4" borderId="8" applyNumberFormat="0" applyFill="0" applyBorder="0">
      <alignment horizontal="center" vertical="center"/>
    </xf>
    <xf numFmtId="0" fontId="76" fillId="0" borderId="0"/>
    <xf numFmtId="4" fontId="77" fillId="0" borderId="9">
      <alignment vertical="center"/>
    </xf>
    <xf numFmtId="206" fontId="51" fillId="0" borderId="0">
      <alignment vertical="center"/>
    </xf>
    <xf numFmtId="0" fontId="7" fillId="0" borderId="0"/>
    <xf numFmtId="0" fontId="54" fillId="0" borderId="0" applyNumberFormat="0" applyFill="0" applyBorder="0" applyAlignment="0" applyProtection="0"/>
    <xf numFmtId="9" fontId="66" fillId="0" borderId="0" applyFont="0" applyFill="0" applyBorder="0" applyAlignment="0" applyProtection="0"/>
    <xf numFmtId="179" fontId="78" fillId="0" borderId="0" applyFont="0" applyFill="0" applyBorder="0" applyAlignment="0" applyProtection="0"/>
    <xf numFmtId="2" fontId="71" fillId="0" borderId="7">
      <alignment horizontal="right" vertical="center"/>
    </xf>
    <xf numFmtId="0" fontId="9" fillId="0" borderId="10">
      <alignment horizontal="center"/>
    </xf>
    <xf numFmtId="2" fontId="71" fillId="0" borderId="7">
      <alignment horizontal="right"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206" fontId="51" fillId="0" borderId="0">
      <alignment vertical="center"/>
    </xf>
    <xf numFmtId="0" fontId="63" fillId="0" borderId="0">
      <protection locked="0"/>
    </xf>
    <xf numFmtId="0" fontId="63" fillId="0" borderId="0">
      <protection locked="0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9" fontId="9" fillId="0" borderId="0">
      <protection locked="0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0" borderId="0"/>
    <xf numFmtId="0" fontId="79" fillId="0" borderId="0"/>
    <xf numFmtId="0" fontId="80" fillId="0" borderId="11">
      <alignment horizontal="center" vertical="center"/>
    </xf>
    <xf numFmtId="0" fontId="44" fillId="0" borderId="12" applyProtection="0">
      <alignment horizontal="left" vertical="center" wrapText="1"/>
    </xf>
    <xf numFmtId="207" fontId="46" fillId="19" borderId="13">
      <alignment horizontal="center" vertical="center"/>
    </xf>
    <xf numFmtId="0" fontId="63" fillId="0" borderId="0">
      <protection locked="0"/>
    </xf>
    <xf numFmtId="0" fontId="65" fillId="0" borderId="0" applyFont="0" applyFill="0" applyBorder="0" applyAlignment="0" applyProtection="0"/>
    <xf numFmtId="208" fontId="81" fillId="0" borderId="0" applyFont="0" applyFill="0" applyBorder="0" applyAlignment="0" applyProtection="0"/>
    <xf numFmtId="42" fontId="82" fillId="0" borderId="0" applyFont="0" applyFill="0" applyBorder="0" applyAlignment="0" applyProtection="0"/>
    <xf numFmtId="42" fontId="81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42" fontId="82" fillId="0" borderId="0" applyFont="0" applyFill="0" applyBorder="0" applyAlignment="0" applyProtection="0"/>
    <xf numFmtId="42" fontId="81" fillId="0" borderId="0" applyFont="0" applyFill="0" applyBorder="0" applyAlignment="0" applyProtection="0"/>
    <xf numFmtId="209" fontId="49" fillId="0" borderId="0" applyFont="0" applyFill="0" applyBorder="0" applyAlignment="0" applyProtection="0"/>
    <xf numFmtId="208" fontId="66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210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42" fontId="81" fillId="0" borderId="0" applyFont="0" applyFill="0" applyBorder="0" applyAlignment="0" applyProtection="0"/>
    <xf numFmtId="0" fontId="65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65" fillId="0" borderId="0" applyFont="0" applyFill="0" applyBorder="0" applyAlignment="0" applyProtection="0"/>
    <xf numFmtId="208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83" fillId="0" borderId="0" applyFont="0" applyFill="0" applyBorder="0" applyAlignment="0" applyProtection="0"/>
    <xf numFmtId="211" fontId="66" fillId="0" borderId="0" applyFont="0" applyFill="0" applyBorder="0" applyAlignment="0" applyProtection="0"/>
    <xf numFmtId="212" fontId="65" fillId="0" borderId="0" applyFont="0" applyFill="0" applyBorder="0" applyAlignment="0" applyProtection="0"/>
    <xf numFmtId="212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13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11" fontId="54" fillId="0" borderId="0" applyFont="0" applyFill="0" applyBorder="0" applyAlignment="0" applyProtection="0"/>
    <xf numFmtId="0" fontId="65" fillId="0" borderId="0" applyFont="0" applyFill="0" applyBorder="0" applyAlignment="0" applyProtection="0"/>
    <xf numFmtId="214" fontId="81" fillId="0" borderId="0" applyFont="0" applyFill="0" applyBorder="0" applyAlignment="0" applyProtection="0"/>
    <xf numFmtId="44" fontId="82" fillId="0" borderId="0" applyFont="0" applyFill="0" applyBorder="0" applyAlignment="0" applyProtection="0"/>
    <xf numFmtId="44" fontId="81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44" fontId="82" fillId="0" borderId="0" applyFont="0" applyFill="0" applyBorder="0" applyAlignment="0" applyProtection="0"/>
    <xf numFmtId="44" fontId="81" fillId="0" borderId="0" applyFont="0" applyFill="0" applyBorder="0" applyAlignment="0" applyProtection="0"/>
    <xf numFmtId="209" fontId="49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215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65" fillId="0" borderId="0" applyFont="0" applyFill="0" applyBorder="0" applyAlignment="0" applyProtection="0"/>
    <xf numFmtId="214" fontId="81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83" fillId="0" borderId="0" applyFont="0" applyFill="0" applyBorder="0" applyAlignment="0" applyProtection="0"/>
    <xf numFmtId="216" fontId="66" fillId="0" borderId="0" applyFont="0" applyFill="0" applyBorder="0" applyAlignment="0" applyProtection="0"/>
    <xf numFmtId="217" fontId="65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18" fontId="54" fillId="0" borderId="0" applyFont="0" applyFill="0" applyBorder="0" applyAlignment="0" applyProtection="0"/>
    <xf numFmtId="21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16" fontId="54" fillId="0" borderId="0" applyFont="0" applyFill="0" applyBorder="0" applyAlignment="0" applyProtection="0"/>
    <xf numFmtId="183" fontId="66" fillId="0" borderId="0">
      <protection locked="0"/>
    </xf>
    <xf numFmtId="183" fontId="66" fillId="0" borderId="0">
      <protection locked="0"/>
    </xf>
    <xf numFmtId="183" fontId="66" fillId="0" borderId="0">
      <protection locked="0"/>
    </xf>
    <xf numFmtId="183" fontId="65" fillId="0" borderId="0">
      <protection locked="0"/>
    </xf>
    <xf numFmtId="219" fontId="9" fillId="0" borderId="0" applyFont="0" applyFill="0" applyBorder="0" applyAlignment="0" applyProtection="0"/>
    <xf numFmtId="0" fontId="49" fillId="0" borderId="0"/>
    <xf numFmtId="0" fontId="66" fillId="0" borderId="0"/>
    <xf numFmtId="0" fontId="85" fillId="0" borderId="0">
      <alignment horizontal="center" wrapText="1"/>
      <protection locked="0"/>
    </xf>
    <xf numFmtId="0" fontId="86" fillId="0" borderId="0" applyFont="0" applyFill="0" applyBorder="0" applyAlignment="0" applyProtection="0"/>
    <xf numFmtId="179" fontId="81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1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1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220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41" fontId="81" fillId="0" borderId="0" applyFont="0" applyFill="0" applyBorder="0" applyAlignment="0" applyProtection="0"/>
    <xf numFmtId="0" fontId="65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83" fillId="0" borderId="0" applyFont="0" applyFill="0" applyBorder="0" applyAlignment="0" applyProtection="0"/>
    <xf numFmtId="202" fontId="66" fillId="0" borderId="0" applyFont="0" applyFill="0" applyBorder="0" applyAlignment="0" applyProtection="0"/>
    <xf numFmtId="41" fontId="81" fillId="0" borderId="0" applyFont="0" applyFill="0" applyBorder="0" applyAlignment="0" applyProtection="0"/>
    <xf numFmtId="0" fontId="65" fillId="0" borderId="0" applyFont="0" applyFill="0" applyBorder="0" applyAlignment="0" applyProtection="0"/>
    <xf numFmtId="221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221" fontId="65" fillId="0" borderId="0" applyFont="0" applyFill="0" applyBorder="0" applyAlignment="0" applyProtection="0"/>
    <xf numFmtId="221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221" fontId="65" fillId="0" borderId="0" applyFont="0" applyFill="0" applyBorder="0" applyAlignment="0" applyProtection="0"/>
    <xf numFmtId="221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21" fontId="65" fillId="0" borderId="0" applyFont="0" applyFill="0" applyBorder="0" applyAlignment="0" applyProtection="0"/>
    <xf numFmtId="221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222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65" fillId="0" borderId="0" applyFont="0" applyFill="0" applyBorder="0" applyAlignment="0" applyProtection="0"/>
    <xf numFmtId="221" fontId="81" fillId="0" borderId="0" applyFont="0" applyFill="0" applyBorder="0" applyAlignment="0" applyProtection="0"/>
    <xf numFmtId="221" fontId="65" fillId="0" borderId="0" applyFont="0" applyFill="0" applyBorder="0" applyAlignment="0" applyProtection="0"/>
    <xf numFmtId="221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83" fillId="0" borderId="0" applyFont="0" applyFill="0" applyBorder="0" applyAlignment="0" applyProtection="0"/>
    <xf numFmtId="223" fontId="6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4" fillId="0" borderId="0"/>
    <xf numFmtId="4" fontId="63" fillId="0" borderId="0">
      <protection locked="0"/>
    </xf>
    <xf numFmtId="224" fontId="66" fillId="0" borderId="0">
      <protection locked="0"/>
    </xf>
    <xf numFmtId="224" fontId="66" fillId="0" borderId="0">
      <protection locked="0"/>
    </xf>
    <xf numFmtId="224" fontId="66" fillId="0" borderId="0">
      <protection locked="0"/>
    </xf>
    <xf numFmtId="4" fontId="63" fillId="0" borderId="0">
      <protection locked="0"/>
    </xf>
    <xf numFmtId="224" fontId="65" fillId="0" borderId="0">
      <protection locked="0"/>
    </xf>
    <xf numFmtId="0" fontId="7" fillId="0" borderId="0" applyFont="0" applyFill="0" applyBorder="0" applyAlignment="0" applyProtection="0"/>
    <xf numFmtId="0" fontId="54" fillId="0" borderId="0"/>
    <xf numFmtId="0" fontId="87" fillId="0" borderId="0" applyNumberFormat="0" applyFill="0" applyBorder="0" applyAlignment="0" applyProtection="0"/>
    <xf numFmtId="225" fontId="39" fillId="0" borderId="0" applyFont="0" applyFill="0" applyBorder="0" applyAlignment="0" applyProtection="0">
      <alignment horizontal="right"/>
    </xf>
    <xf numFmtId="0" fontId="88" fillId="0" borderId="0"/>
    <xf numFmtId="0" fontId="39" fillId="0" borderId="0" applyFont="0" applyFill="0" applyBorder="0" applyAlignment="0" applyProtection="0">
      <alignment horizontal="right"/>
    </xf>
    <xf numFmtId="0" fontId="89" fillId="0" borderId="0" applyNumberFormat="0" applyFill="0" applyBorder="0" applyAlignment="0" applyProtection="0"/>
    <xf numFmtId="0" fontId="90" fillId="0" borderId="0"/>
    <xf numFmtId="0" fontId="90" fillId="0" borderId="0"/>
    <xf numFmtId="0" fontId="91" fillId="0" borderId="0"/>
    <xf numFmtId="0" fontId="66" fillId="0" borderId="0"/>
    <xf numFmtId="37" fontId="65" fillId="0" borderId="0"/>
    <xf numFmtId="37" fontId="66" fillId="0" borderId="0"/>
    <xf numFmtId="37" fontId="65" fillId="0" borderId="0"/>
    <xf numFmtId="0" fontId="81" fillId="0" borderId="0"/>
    <xf numFmtId="0" fontId="65" fillId="0" borderId="0"/>
    <xf numFmtId="0" fontId="66" fillId="0" borderId="0"/>
    <xf numFmtId="0" fontId="65" fillId="0" borderId="0"/>
    <xf numFmtId="0" fontId="66" fillId="0" borderId="0"/>
    <xf numFmtId="0" fontId="65" fillId="0" borderId="0"/>
    <xf numFmtId="0" fontId="81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0" fontId="66" fillId="0" borderId="0"/>
    <xf numFmtId="0" fontId="65" fillId="0" borderId="0"/>
    <xf numFmtId="0" fontId="66" fillId="0" borderId="0"/>
    <xf numFmtId="0" fontId="65" fillId="0" borderId="0"/>
    <xf numFmtId="0" fontId="66" fillId="0" borderId="0"/>
    <xf numFmtId="0" fontId="65" fillId="0" borderId="0"/>
    <xf numFmtId="0" fontId="90" fillId="0" borderId="0"/>
    <xf numFmtId="0" fontId="90" fillId="0" borderId="0"/>
    <xf numFmtId="0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2" fontId="65" fillId="0" borderId="0"/>
    <xf numFmtId="2" fontId="66" fillId="0" borderId="0"/>
    <xf numFmtId="2" fontId="65" fillId="0" borderId="0"/>
    <xf numFmtId="0" fontId="66" fillId="0" borderId="0"/>
    <xf numFmtId="0" fontId="65" fillId="0" borderId="0"/>
    <xf numFmtId="37" fontId="66" fillId="0" borderId="0"/>
    <xf numFmtId="37" fontId="65" fillId="0" borderId="0"/>
    <xf numFmtId="198" fontId="66" fillId="0" borderId="0"/>
    <xf numFmtId="198" fontId="65" fillId="0" borderId="0"/>
    <xf numFmtId="0" fontId="66" fillId="0" borderId="0"/>
    <xf numFmtId="0" fontId="65" fillId="0" borderId="0"/>
    <xf numFmtId="0" fontId="66" fillId="0" borderId="0"/>
    <xf numFmtId="0" fontId="65" fillId="0" borderId="0"/>
    <xf numFmtId="37" fontId="66" fillId="0" borderId="0"/>
    <xf numFmtId="37" fontId="65" fillId="0" borderId="0"/>
    <xf numFmtId="37" fontId="66" fillId="0" borderId="0"/>
    <xf numFmtId="0" fontId="91" fillId="0" borderId="0"/>
    <xf numFmtId="0" fontId="92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0" fontId="79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0" fontId="65" fillId="0" borderId="0"/>
    <xf numFmtId="0" fontId="66" fillId="0" borderId="0"/>
    <xf numFmtId="0" fontId="65" fillId="0" borderId="0"/>
    <xf numFmtId="0" fontId="81" fillId="0" borderId="0"/>
    <xf numFmtId="0" fontId="82" fillId="0" borderId="0"/>
    <xf numFmtId="0" fontId="66" fillId="0" borderId="0"/>
    <xf numFmtId="0" fontId="65" fillId="0" borderId="0"/>
    <xf numFmtId="37" fontId="66" fillId="0" borderId="0"/>
    <xf numFmtId="37" fontId="65" fillId="0" borderId="0"/>
    <xf numFmtId="0" fontId="66" fillId="0" borderId="0"/>
    <xf numFmtId="0" fontId="65" fillId="0" borderId="0"/>
    <xf numFmtId="0" fontId="66" fillId="0" borderId="0"/>
    <xf numFmtId="0" fontId="65" fillId="0" borderId="0"/>
    <xf numFmtId="0" fontId="66" fillId="0" borderId="0"/>
    <xf numFmtId="0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0" fontId="82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0" fontId="66" fillId="0" borderId="0"/>
    <xf numFmtId="0" fontId="65" fillId="0" borderId="0"/>
    <xf numFmtId="0" fontId="93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0" fontId="92" fillId="0" borderId="0"/>
    <xf numFmtId="0" fontId="91" fillId="0" borderId="0"/>
    <xf numFmtId="0" fontId="92" fillId="0" borderId="0"/>
    <xf numFmtId="0" fontId="91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0" fontId="75" fillId="0" borderId="0"/>
    <xf numFmtId="0" fontId="65" fillId="0" borderId="0"/>
    <xf numFmtId="0" fontId="66" fillId="0" borderId="0"/>
    <xf numFmtId="0" fontId="94" fillId="0" borderId="0"/>
    <xf numFmtId="0" fontId="75" fillId="0" borderId="0"/>
    <xf numFmtId="0" fontId="94" fillId="0" borderId="0"/>
    <xf numFmtId="0" fontId="75" fillId="0" borderId="0"/>
    <xf numFmtId="0" fontId="94" fillId="0" borderId="0"/>
    <xf numFmtId="0" fontId="81" fillId="0" borderId="0"/>
    <xf numFmtId="0" fontId="82" fillId="0" borderId="0"/>
    <xf numFmtId="0" fontId="95" fillId="0" borderId="0"/>
    <xf numFmtId="0" fontId="96" fillId="0" borderId="0"/>
    <xf numFmtId="0" fontId="54" fillId="0" borderId="0"/>
    <xf numFmtId="0" fontId="97" fillId="0" borderId="0"/>
    <xf numFmtId="0" fontId="98" fillId="0" borderId="0"/>
    <xf numFmtId="0" fontId="97" fillId="0" borderId="0"/>
    <xf numFmtId="0" fontId="66" fillId="0" borderId="0"/>
    <xf numFmtId="0" fontId="65" fillId="0" borderId="0"/>
    <xf numFmtId="0" fontId="75" fillId="0" borderId="0"/>
    <xf numFmtId="0" fontId="65" fillId="0" borderId="0"/>
    <xf numFmtId="0" fontId="99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37" fontId="66" fillId="0" borderId="0"/>
    <xf numFmtId="37" fontId="65" fillId="0" borderId="0"/>
    <xf numFmtId="0" fontId="92" fillId="0" borderId="0"/>
    <xf numFmtId="0" fontId="91" fillId="0" borderId="0"/>
    <xf numFmtId="0" fontId="92" fillId="0" borderId="0"/>
    <xf numFmtId="0" fontId="91" fillId="0" borderId="0"/>
    <xf numFmtId="0" fontId="66" fillId="0" borderId="0"/>
    <xf numFmtId="0" fontId="65" fillId="0" borderId="0"/>
    <xf numFmtId="0" fontId="54" fillId="0" borderId="0"/>
    <xf numFmtId="0" fontId="82" fillId="0" borderId="0"/>
    <xf numFmtId="0" fontId="100" fillId="0" borderId="0" applyFill="0" applyBorder="0" applyAlignment="0"/>
    <xf numFmtId="178" fontId="9" fillId="0" borderId="0" applyFill="0" applyBorder="0" applyAlignment="0"/>
    <xf numFmtId="205" fontId="101" fillId="0" borderId="0" applyFill="0" applyBorder="0" applyAlignment="0"/>
    <xf numFmtId="226" fontId="39" fillId="0" borderId="0" applyFill="0" applyBorder="0" applyAlignment="0"/>
    <xf numFmtId="227" fontId="39" fillId="0" borderId="0" applyFill="0" applyBorder="0" applyAlignment="0"/>
    <xf numFmtId="228" fontId="39" fillId="0" borderId="0" applyFill="0" applyBorder="0" applyAlignment="0"/>
    <xf numFmtId="229" fontId="39" fillId="0" borderId="0" applyFill="0" applyBorder="0" applyAlignment="0"/>
    <xf numFmtId="178" fontId="9" fillId="0" borderId="0" applyFill="0" applyBorder="0" applyAlignment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63" fillId="0" borderId="14">
      <protection locked="0"/>
    </xf>
    <xf numFmtId="0" fontId="63" fillId="0" borderId="14">
      <protection locked="0"/>
    </xf>
    <xf numFmtId="3" fontId="104" fillId="0" borderId="0">
      <alignment horizontal="center"/>
    </xf>
    <xf numFmtId="179" fontId="78" fillId="0" borderId="0" applyFont="0" applyFill="0" applyBorder="0" applyAlignment="0" applyProtection="0"/>
    <xf numFmtId="200" fontId="105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3" fontId="49" fillId="0" borderId="0" applyFont="0" applyFill="0" applyBorder="0" applyAlignment="0" applyProtection="0"/>
    <xf numFmtId="228" fontId="39" fillId="0" borderId="0" applyFont="0" applyFill="0" applyBorder="0" applyAlignment="0" applyProtection="0"/>
    <xf numFmtId="0" fontId="13" fillId="0" borderId="0"/>
    <xf numFmtId="221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107" fillId="0" borderId="0" applyNumberFormat="0" applyAlignment="0">
      <alignment horizontal="left"/>
    </xf>
    <xf numFmtId="0" fontId="108" fillId="0" borderId="0" applyNumberFormat="0" applyAlignment="0"/>
    <xf numFmtId="23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63" fillId="0" borderId="0">
      <protection locked="0"/>
    </xf>
    <xf numFmtId="0" fontId="49" fillId="0" borderId="0" applyFont="0" applyFill="0" applyBorder="0" applyAlignment="0" applyProtection="0"/>
    <xf numFmtId="178" fontId="9" fillId="0" borderId="0" applyFont="0" applyFill="0" applyBorder="0" applyAlignment="0" applyProtection="0"/>
    <xf numFmtId="231" fontId="9" fillId="0" borderId="1" applyFill="0" applyBorder="0" applyAlignment="0"/>
    <xf numFmtId="221" fontId="7" fillId="0" borderId="0" applyFont="0" applyFill="0" applyBorder="0" applyAlignment="0" applyProtection="0"/>
    <xf numFmtId="232" fontId="51" fillId="0" borderId="0" applyFont="0" applyFill="0" applyBorder="0" applyAlignment="0" applyProtection="0"/>
    <xf numFmtId="233" fontId="13" fillId="0" borderId="0"/>
    <xf numFmtId="234" fontId="9" fillId="0" borderId="0">
      <protection locked="0"/>
    </xf>
    <xf numFmtId="14" fontId="109" fillId="0" borderId="0" applyFill="0" applyBorder="0" applyAlignment="0"/>
    <xf numFmtId="235" fontId="110" fillId="0" borderId="0">
      <protection locked="0"/>
    </xf>
    <xf numFmtId="37" fontId="47" fillId="0" borderId="1">
      <alignment horizontal="center" vertical="distributed"/>
    </xf>
    <xf numFmtId="236" fontId="54" fillId="0" borderId="15">
      <alignment vertical="center"/>
    </xf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17" fontId="10" fillId="0" borderId="0" applyNumberFormat="0" applyFont="0" applyFill="0" applyBorder="0" applyAlignment="0" applyProtection="0">
      <alignment horizontal="right"/>
    </xf>
    <xf numFmtId="237" fontId="13" fillId="0" borderId="0"/>
    <xf numFmtId="238" fontId="65" fillId="0" borderId="0">
      <protection locked="0"/>
    </xf>
    <xf numFmtId="238" fontId="66" fillId="0" borderId="0">
      <protection locked="0"/>
    </xf>
    <xf numFmtId="238" fontId="66" fillId="0" borderId="0">
      <protection locked="0"/>
    </xf>
    <xf numFmtId="238" fontId="66" fillId="0" borderId="0">
      <protection locked="0"/>
    </xf>
    <xf numFmtId="238" fontId="65" fillId="0" borderId="0">
      <protection locked="0"/>
    </xf>
    <xf numFmtId="238" fontId="66" fillId="0" borderId="0">
      <protection locked="0"/>
    </xf>
    <xf numFmtId="238" fontId="65" fillId="0" borderId="0">
      <protection locked="0"/>
    </xf>
    <xf numFmtId="238" fontId="66" fillId="0" borderId="0">
      <protection locked="0"/>
    </xf>
    <xf numFmtId="238" fontId="65" fillId="0" borderId="0">
      <protection locked="0"/>
    </xf>
    <xf numFmtId="238" fontId="66" fillId="0" borderId="0">
      <protection locked="0"/>
    </xf>
    <xf numFmtId="238" fontId="65" fillId="0" borderId="0">
      <protection locked="0"/>
    </xf>
    <xf numFmtId="238" fontId="66" fillId="0" borderId="0">
      <protection locked="0"/>
    </xf>
    <xf numFmtId="0" fontId="65" fillId="0" borderId="0">
      <protection locked="0"/>
    </xf>
    <xf numFmtId="0" fontId="66" fillId="0" borderId="0">
      <protection locked="0"/>
    </xf>
    <xf numFmtId="238" fontId="65" fillId="0" borderId="0">
      <protection locked="0"/>
    </xf>
    <xf numFmtId="238" fontId="66" fillId="0" borderId="0">
      <protection locked="0"/>
    </xf>
    <xf numFmtId="239" fontId="65" fillId="0" borderId="0">
      <protection locked="0"/>
    </xf>
    <xf numFmtId="239" fontId="66" fillId="0" borderId="0">
      <protection locked="0"/>
    </xf>
    <xf numFmtId="239" fontId="66" fillId="0" borderId="0">
      <protection locked="0"/>
    </xf>
    <xf numFmtId="239" fontId="66" fillId="0" borderId="0">
      <protection locked="0"/>
    </xf>
    <xf numFmtId="239" fontId="65" fillId="0" borderId="0">
      <protection locked="0"/>
    </xf>
    <xf numFmtId="239" fontId="66" fillId="0" borderId="0">
      <protection locked="0"/>
    </xf>
    <xf numFmtId="239" fontId="65" fillId="0" borderId="0">
      <protection locked="0"/>
    </xf>
    <xf numFmtId="239" fontId="66" fillId="0" borderId="0">
      <protection locked="0"/>
    </xf>
    <xf numFmtId="239" fontId="65" fillId="0" borderId="0">
      <protection locked="0"/>
    </xf>
    <xf numFmtId="239" fontId="66" fillId="0" borderId="0">
      <protection locked="0"/>
    </xf>
    <xf numFmtId="239" fontId="65" fillId="0" borderId="0">
      <protection locked="0"/>
    </xf>
    <xf numFmtId="239" fontId="66" fillId="0" borderId="0">
      <protection locked="0"/>
    </xf>
    <xf numFmtId="0" fontId="65" fillId="0" borderId="0">
      <protection locked="0"/>
    </xf>
    <xf numFmtId="0" fontId="66" fillId="0" borderId="0">
      <protection locked="0"/>
    </xf>
    <xf numFmtId="239" fontId="65" fillId="0" borderId="0">
      <protection locked="0"/>
    </xf>
    <xf numFmtId="239" fontId="66" fillId="0" borderId="0">
      <protection locked="0"/>
    </xf>
    <xf numFmtId="228" fontId="39" fillId="0" borderId="0" applyFill="0" applyBorder="0" applyAlignment="0"/>
    <xf numFmtId="178" fontId="9" fillId="0" borderId="0" applyFill="0" applyBorder="0" applyAlignment="0"/>
    <xf numFmtId="228" fontId="39" fillId="0" borderId="0" applyFill="0" applyBorder="0" applyAlignment="0"/>
    <xf numFmtId="229" fontId="39" fillId="0" borderId="0" applyFill="0" applyBorder="0" applyAlignment="0"/>
    <xf numFmtId="178" fontId="9" fillId="0" borderId="0" applyFill="0" applyBorder="0" applyAlignment="0"/>
    <xf numFmtId="0" fontId="111" fillId="0" borderId="0" applyNumberFormat="0" applyAlignment="0">
      <alignment horizontal="left"/>
    </xf>
    <xf numFmtId="240" fontId="44" fillId="0" borderId="0" applyFont="0" applyFill="0" applyBorder="0" applyAlignment="0" applyProtection="0"/>
    <xf numFmtId="0" fontId="63" fillId="0" borderId="0">
      <protection locked="0"/>
    </xf>
    <xf numFmtId="0" fontId="63" fillId="0" borderId="0">
      <protection locked="0"/>
    </xf>
    <xf numFmtId="0" fontId="112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112" fillId="0" borderId="0">
      <protection locked="0"/>
    </xf>
    <xf numFmtId="234" fontId="9" fillId="0" borderId="0">
      <protection locked="0"/>
    </xf>
    <xf numFmtId="0" fontId="113" fillId="0" borderId="0" applyNumberFormat="0" applyFill="0" applyBorder="0" applyAlignment="0" applyProtection="0"/>
    <xf numFmtId="2" fontId="99" fillId="0" borderId="0">
      <alignment horizontal="left"/>
    </xf>
    <xf numFmtId="38" fontId="114" fillId="20" borderId="0" applyNumberFormat="0" applyBorder="0" applyAlignment="0" applyProtection="0"/>
    <xf numFmtId="3" fontId="47" fillId="0" borderId="16">
      <alignment horizontal="right" vertical="center"/>
    </xf>
    <xf numFmtId="4" fontId="47" fillId="0" borderId="16">
      <alignment horizontal="right" vertical="center"/>
    </xf>
    <xf numFmtId="0" fontId="115" fillId="0" borderId="0">
      <alignment horizontal="left"/>
    </xf>
    <xf numFmtId="0" fontId="116" fillId="0" borderId="17" applyNumberFormat="0" applyAlignment="0" applyProtection="0">
      <alignment horizontal="left" vertical="center"/>
    </xf>
    <xf numFmtId="0" fontId="116" fillId="0" borderId="18">
      <alignment horizontal="left" vertical="center"/>
    </xf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34" fontId="9" fillId="0" borderId="0">
      <protection locked="0"/>
    </xf>
    <xf numFmtId="234" fontId="9" fillId="0" borderId="0">
      <protection locked="0"/>
    </xf>
    <xf numFmtId="0" fontId="118" fillId="0" borderId="5">
      <alignment horizontal="center"/>
    </xf>
    <xf numFmtId="0" fontId="118" fillId="0" borderId="0">
      <alignment horizontal="center"/>
    </xf>
    <xf numFmtId="0" fontId="119" fillId="0" borderId="0" applyNumberFormat="0" applyFill="0" applyBorder="0" applyAlignment="0" applyProtection="0"/>
    <xf numFmtId="0" fontId="120" fillId="0" borderId="19" applyNumberFormat="0" applyFill="0" applyAlignment="0" applyProtection="0"/>
    <xf numFmtId="0" fontId="121" fillId="0" borderId="0" applyNumberFormat="0" applyFill="0" applyBorder="0" applyAlignment="0" applyProtection="0"/>
    <xf numFmtId="10" fontId="114" fillId="21" borderId="1" applyNumberFormat="0" applyBorder="0" applyAlignment="0" applyProtection="0"/>
    <xf numFmtId="241" fontId="122" fillId="22" borderId="0"/>
    <xf numFmtId="228" fontId="39" fillId="0" borderId="0" applyFill="0" applyBorder="0" applyAlignment="0"/>
    <xf numFmtId="178" fontId="9" fillId="0" borderId="0" applyFill="0" applyBorder="0" applyAlignment="0"/>
    <xf numFmtId="228" fontId="39" fillId="0" borderId="0" applyFill="0" applyBorder="0" applyAlignment="0"/>
    <xf numFmtId="229" fontId="39" fillId="0" borderId="0" applyFill="0" applyBorder="0" applyAlignment="0"/>
    <xf numFmtId="178" fontId="9" fillId="0" borderId="0" applyFill="0" applyBorder="0" applyAlignment="0"/>
    <xf numFmtId="241" fontId="123" fillId="23" borderId="0"/>
    <xf numFmtId="242" fontId="51" fillId="0" borderId="0">
      <alignment horizontal="left"/>
    </xf>
    <xf numFmtId="0" fontId="124" fillId="0" borderId="0"/>
    <xf numFmtId="0" fontId="122" fillId="0" borderId="0"/>
    <xf numFmtId="0" fontId="124" fillId="0" borderId="0"/>
    <xf numFmtId="0" fontId="122" fillId="0" borderId="0"/>
    <xf numFmtId="0" fontId="125" fillId="0" borderId="0"/>
    <xf numFmtId="0" fontId="62" fillId="0" borderId="5"/>
    <xf numFmtId="0" fontId="54" fillId="0" borderId="0" applyFont="0" applyFill="0" applyBorder="0" applyAlignment="0" applyProtection="0"/>
    <xf numFmtId="0" fontId="126" fillId="0" borderId="0" applyFont="0" applyFill="0" applyBorder="0" applyAlignment="0" applyProtection="0"/>
    <xf numFmtId="179" fontId="78" fillId="0" borderId="0" applyFont="0" applyFill="0" applyBorder="0" applyAlignment="0" applyProtection="0"/>
    <xf numFmtId="0" fontId="61" fillId="0" borderId="0"/>
    <xf numFmtId="37" fontId="127" fillId="0" borderId="0"/>
    <xf numFmtId="0" fontId="124" fillId="0" borderId="0"/>
    <xf numFmtId="0" fontId="122" fillId="0" borderId="0"/>
    <xf numFmtId="0" fontId="122" fillId="0" borderId="0"/>
    <xf numFmtId="0" fontId="10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9" fillId="0" borderId="0"/>
    <xf numFmtId="0" fontId="61" fillId="0" borderId="20">
      <alignment horizontal="left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/>
    <xf numFmtId="221" fontId="51" fillId="0" borderId="0">
      <alignment vertical="center"/>
    </xf>
    <xf numFmtId="0" fontId="128" fillId="0" borderId="0"/>
    <xf numFmtId="14" fontId="85" fillId="0" borderId="0">
      <alignment horizontal="center" wrapText="1"/>
      <protection locked="0"/>
    </xf>
    <xf numFmtId="234" fontId="9" fillId="0" borderId="0">
      <protection locked="0"/>
    </xf>
    <xf numFmtId="181" fontId="54" fillId="0" borderId="0" applyFont="0" applyFill="0" applyBorder="0" applyAlignment="0" applyProtection="0"/>
    <xf numFmtId="227" fontId="39" fillId="0" borderId="0" applyFont="0" applyFill="0" applyBorder="0" applyAlignment="0" applyProtection="0"/>
    <xf numFmtId="243" fontId="39" fillId="0" borderId="0" applyFont="0" applyFill="0" applyBorder="0" applyAlignment="0" applyProtection="0"/>
    <xf numFmtId="10" fontId="54" fillId="0" borderId="0" applyFont="0" applyFill="0" applyBorder="0" applyAlignment="0" applyProtection="0"/>
    <xf numFmtId="244" fontId="39" fillId="0" borderId="0" applyFont="0" applyFill="0" applyBorder="0" applyAlignment="0" applyProtection="0"/>
    <xf numFmtId="228" fontId="39" fillId="0" borderId="0" applyFill="0" applyBorder="0" applyAlignment="0"/>
    <xf numFmtId="178" fontId="9" fillId="0" borderId="0" applyFill="0" applyBorder="0" applyAlignment="0"/>
    <xf numFmtId="228" fontId="39" fillId="0" borderId="0" applyFill="0" applyBorder="0" applyAlignment="0"/>
    <xf numFmtId="229" fontId="39" fillId="0" borderId="0" applyFill="0" applyBorder="0" applyAlignment="0"/>
    <xf numFmtId="178" fontId="9" fillId="0" borderId="0" applyFill="0" applyBorder="0" applyAlignment="0"/>
    <xf numFmtId="245" fontId="10" fillId="0" borderId="0">
      <alignment horizontal="right"/>
    </xf>
    <xf numFmtId="246" fontId="129" fillId="0" borderId="0"/>
    <xf numFmtId="0" fontId="128" fillId="0" borderId="0" applyNumberFormat="0" applyFill="0" applyBorder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130" fillId="24" borderId="0" applyNumberFormat="0" applyFont="0" applyBorder="0" applyAlignment="0">
      <alignment horizontal="center"/>
    </xf>
    <xf numFmtId="0" fontId="131" fillId="0" borderId="1" applyProtection="0">
      <alignment vertical="center"/>
    </xf>
    <xf numFmtId="30" fontId="132" fillId="0" borderId="0" applyNumberFormat="0" applyFill="0" applyBorder="0" applyAlignment="0" applyProtection="0">
      <alignment horizontal="left"/>
    </xf>
    <xf numFmtId="0" fontId="9" fillId="0" borderId="0"/>
    <xf numFmtId="247" fontId="51" fillId="0" borderId="0">
      <alignment vertical="center"/>
    </xf>
    <xf numFmtId="0" fontId="130" fillId="1" borderId="18" applyNumberFormat="0" applyFont="0" applyAlignment="0">
      <alignment horizontal="center"/>
    </xf>
    <xf numFmtId="0" fontId="133" fillId="0" borderId="0" applyNumberFormat="0" applyFill="0" applyBorder="0" applyAlignment="0">
      <alignment horizontal="center"/>
    </xf>
    <xf numFmtId="247" fontId="51" fillId="0" borderId="0">
      <alignment vertical="distributed"/>
    </xf>
    <xf numFmtId="0" fontId="49" fillId="0" borderId="0"/>
    <xf numFmtId="0" fontId="134" fillId="0" borderId="0">
      <alignment horizontal="center" vertical="center"/>
    </xf>
    <xf numFmtId="0" fontId="62" fillId="0" borderId="0"/>
    <xf numFmtId="40" fontId="135" fillId="0" borderId="0" applyBorder="0">
      <alignment horizontal="right"/>
    </xf>
    <xf numFmtId="248" fontId="51" fillId="0" borderId="0">
      <alignment horizontal="center"/>
    </xf>
    <xf numFmtId="49" fontId="109" fillId="0" borderId="0" applyFill="0" applyBorder="0" applyAlignment="0"/>
    <xf numFmtId="244" fontId="39" fillId="0" borderId="0" applyFill="0" applyBorder="0" applyAlignment="0"/>
    <xf numFmtId="249" fontId="39" fillId="0" borderId="0" applyFill="0" applyBorder="0" applyAlignment="0"/>
    <xf numFmtId="0" fontId="54" fillId="0" borderId="0"/>
    <xf numFmtId="0" fontId="65" fillId="0" borderId="0"/>
    <xf numFmtId="0" fontId="65" fillId="0" borderId="0"/>
    <xf numFmtId="49" fontId="136" fillId="0" borderId="0" applyFill="0" applyBorder="0" applyProtection="0">
      <alignment horizontal="centerContinuous" vertical="center"/>
    </xf>
    <xf numFmtId="0" fontId="45" fillId="0" borderId="0" applyFill="0" applyBorder="0" applyProtection="0">
      <alignment horizontal="centerContinuous" vertical="center"/>
    </xf>
    <xf numFmtId="0" fontId="46" fillId="3" borderId="0" applyFill="0" applyBorder="0" applyProtection="0">
      <alignment horizontal="center" vertical="center"/>
    </xf>
    <xf numFmtId="49" fontId="136" fillId="0" borderId="0" applyFill="0" applyBorder="0" applyProtection="0">
      <alignment horizontal="centerContinuous" vertical="center"/>
    </xf>
    <xf numFmtId="234" fontId="9" fillId="0" borderId="21">
      <protection locked="0"/>
    </xf>
    <xf numFmtId="0" fontId="42" fillId="0" borderId="10">
      <alignment horizontal="left"/>
    </xf>
    <xf numFmtId="0" fontId="137" fillId="0" borderId="0"/>
    <xf numFmtId="37" fontId="114" fillId="25" borderId="0" applyNumberFormat="0" applyBorder="0" applyAlignment="0" applyProtection="0"/>
    <xf numFmtId="37" fontId="114" fillId="0" borderId="0"/>
    <xf numFmtId="3" fontId="138" fillId="0" borderId="19" applyProtection="0"/>
    <xf numFmtId="250" fontId="4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139" fillId="0" borderId="0" applyFont="0" applyFill="0" applyBorder="0" applyAlignment="0" applyProtection="0"/>
    <xf numFmtId="253" fontId="13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9" fillId="0" borderId="0">
      <protection locked="0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180" fontId="46" fillId="0" borderId="0"/>
    <xf numFmtId="0" fontId="51" fillId="0" borderId="0" applyBorder="0">
      <alignment horizontal="right" vertical="center"/>
    </xf>
    <xf numFmtId="0" fontId="51" fillId="0" borderId="0" applyBorder="0">
      <alignment horizontal="right"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254" fontId="9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104" fillId="0" borderId="0" applyBorder="0" applyAlignment="0"/>
    <xf numFmtId="0" fontId="104" fillId="0" borderId="23" applyBorder="0" applyAlignment="0">
      <alignment horizontal="center"/>
    </xf>
    <xf numFmtId="0" fontId="104" fillId="0" borderId="24"/>
    <xf numFmtId="0" fontId="51" fillId="0" borderId="0">
      <alignment vertical="center"/>
    </xf>
    <xf numFmtId="255" fontId="141" fillId="0" borderId="0"/>
    <xf numFmtId="255" fontId="141" fillId="0" borderId="0"/>
    <xf numFmtId="255" fontId="141" fillId="0" borderId="0"/>
    <xf numFmtId="255" fontId="141" fillId="0" borderId="0"/>
    <xf numFmtId="255" fontId="141" fillId="0" borderId="0"/>
    <xf numFmtId="255" fontId="141" fillId="0" borderId="0"/>
    <xf numFmtId="255" fontId="141" fillId="0" borderId="0"/>
    <xf numFmtId="255" fontId="141" fillId="0" borderId="0"/>
    <xf numFmtId="255" fontId="141" fillId="0" borderId="0"/>
    <xf numFmtId="255" fontId="141" fillId="0" borderId="0"/>
    <xf numFmtId="255" fontId="141" fillId="0" borderId="0"/>
    <xf numFmtId="0" fontId="142" fillId="0" borderId="0"/>
    <xf numFmtId="256" fontId="143" fillId="0" borderId="12">
      <alignment horizontal="right" vertical="center"/>
    </xf>
    <xf numFmtId="0" fontId="7" fillId="0" borderId="0"/>
    <xf numFmtId="0" fontId="174" fillId="3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3" fillId="0" borderId="0">
      <protection locked="0"/>
    </xf>
    <xf numFmtId="0" fontId="41" fillId="0" borderId="0">
      <alignment vertical="center"/>
    </xf>
    <xf numFmtId="3" fontId="49" fillId="0" borderId="25">
      <alignment horizontal="center"/>
    </xf>
    <xf numFmtId="0" fontId="87" fillId="0" borderId="26">
      <alignment vertical="center"/>
    </xf>
    <xf numFmtId="0" fontId="12" fillId="0" borderId="12">
      <alignment horizontal="center" vertical="center"/>
    </xf>
    <xf numFmtId="0" fontId="9" fillId="31" borderId="0">
      <alignment horizontal="left"/>
    </xf>
    <xf numFmtId="0" fontId="104" fillId="0" borderId="0" applyFont="0" applyAlignment="0">
      <alignment horizontal="left"/>
    </xf>
    <xf numFmtId="0" fontId="6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79" fontId="57" fillId="0" borderId="16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" fontId="144" fillId="0" borderId="3" applyFont="0" applyBorder="0" applyAlignment="0">
      <alignment vertical="center"/>
    </xf>
    <xf numFmtId="0" fontId="51" fillId="0" borderId="0" applyNumberFormat="0" applyFont="0" applyFill="0" applyBorder="0" applyProtection="0">
      <alignment horizontal="distributed" vertical="center" justifyLastLine="1"/>
    </xf>
    <xf numFmtId="10" fontId="145" fillId="0" borderId="0">
      <alignment vertical="center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0" fontId="146" fillId="0" borderId="0">
      <protection locked="0"/>
    </xf>
    <xf numFmtId="195" fontId="146" fillId="0" borderId="0">
      <protection locked="0"/>
    </xf>
    <xf numFmtId="10" fontId="145" fillId="0" borderId="0">
      <alignment vertical="center"/>
    </xf>
    <xf numFmtId="10" fontId="145" fillId="0" borderId="0">
      <alignment vertical="center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0" fontId="145" fillId="0" borderId="0">
      <alignment vertical="center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0" fontId="146" fillId="0" borderId="0">
      <protection locked="0"/>
    </xf>
    <xf numFmtId="195" fontId="146" fillId="0" borderId="0">
      <protection locked="0"/>
    </xf>
    <xf numFmtId="10" fontId="145" fillId="0" borderId="0">
      <alignment vertical="center"/>
    </xf>
    <xf numFmtId="195" fontId="146" fillId="0" borderId="0">
      <protection locked="0"/>
    </xf>
    <xf numFmtId="195" fontId="146" fillId="0" borderId="0">
      <protection locked="0"/>
    </xf>
    <xf numFmtId="10" fontId="145" fillId="0" borderId="0">
      <alignment vertical="center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0" fontId="146" fillId="0" borderId="0">
      <protection locked="0"/>
    </xf>
    <xf numFmtId="195" fontId="146" fillId="0" borderId="0">
      <protection locked="0"/>
    </xf>
    <xf numFmtId="10" fontId="145" fillId="0" borderId="0">
      <alignment vertical="center"/>
    </xf>
    <xf numFmtId="10" fontId="145" fillId="0" borderId="0">
      <alignment vertical="center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0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0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0" fontId="146" fillId="0" borderId="0">
      <protection locked="0"/>
    </xf>
    <xf numFmtId="195" fontId="146" fillId="0" borderId="0">
      <protection locked="0"/>
    </xf>
    <xf numFmtId="10" fontId="145" fillId="0" borderId="0">
      <alignment vertical="center"/>
    </xf>
    <xf numFmtId="10" fontId="145" fillId="0" borderId="0">
      <alignment vertical="center"/>
    </xf>
    <xf numFmtId="10" fontId="145" fillId="0" borderId="0">
      <alignment vertical="center"/>
    </xf>
    <xf numFmtId="10" fontId="145" fillId="0" borderId="0">
      <alignment vertical="center"/>
    </xf>
    <xf numFmtId="10" fontId="145" fillId="0" borderId="0">
      <alignment vertical="center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0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0" fontId="146" fillId="0" borderId="0">
      <protection locked="0"/>
    </xf>
    <xf numFmtId="195" fontId="146" fillId="0" borderId="0">
      <protection locked="0"/>
    </xf>
    <xf numFmtId="10" fontId="145" fillId="0" borderId="0">
      <alignment vertical="center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0" fontId="146" fillId="0" borderId="0">
      <protection locked="0"/>
    </xf>
    <xf numFmtId="195" fontId="146" fillId="0" borderId="0">
      <protection locked="0"/>
    </xf>
    <xf numFmtId="10" fontId="145" fillId="0" borderId="0">
      <alignment vertical="center"/>
    </xf>
    <xf numFmtId="10" fontId="145" fillId="0" borderId="0">
      <alignment vertical="center"/>
    </xf>
    <xf numFmtId="10" fontId="145" fillId="0" borderId="0">
      <alignment vertical="center"/>
    </xf>
    <xf numFmtId="10" fontId="145" fillId="0" borderId="0">
      <alignment vertical="center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0" fontId="146" fillId="0" borderId="0">
      <protection locked="0"/>
    </xf>
    <xf numFmtId="195" fontId="146" fillId="0" borderId="0">
      <protection locked="0"/>
    </xf>
    <xf numFmtId="10" fontId="145" fillId="0" borderId="0">
      <alignment vertical="center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0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0" fontId="145" fillId="0" borderId="0">
      <alignment vertical="center"/>
    </xf>
    <xf numFmtId="10" fontId="145" fillId="0" borderId="0">
      <alignment vertical="center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0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0" fontId="145" fillId="0" borderId="0">
      <alignment vertical="center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0" fontId="146" fillId="0" borderId="0">
      <protection locked="0"/>
    </xf>
    <xf numFmtId="195" fontId="146" fillId="0" borderId="0">
      <protection locked="0"/>
    </xf>
    <xf numFmtId="9" fontId="3" fillId="0" borderId="0" applyFont="0" applyFill="0" applyBorder="0" applyAlignment="0" applyProtection="0">
      <alignment vertical="center"/>
    </xf>
    <xf numFmtId="257" fontId="51" fillId="0" borderId="0" applyFont="0" applyFill="0" applyBorder="0" applyProtection="0">
      <alignment horizontal="center" vertical="center"/>
    </xf>
    <xf numFmtId="258" fontId="51" fillId="0" borderId="0" applyFont="0" applyFill="0" applyBorder="0" applyProtection="0">
      <alignment horizontal="center" vertical="center"/>
    </xf>
    <xf numFmtId="9" fontId="44" fillId="3" borderId="0" applyFill="0" applyBorder="0" applyProtection="0">
      <alignment horizontal="right"/>
    </xf>
    <xf numFmtId="10" fontId="44" fillId="0" borderId="0" applyFill="0" applyBorder="0" applyProtection="0">
      <alignment horizontal="right"/>
    </xf>
    <xf numFmtId="9" fontId="43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259" fontId="51" fillId="0" borderId="0" applyFont="0" applyFill="0" applyBorder="0" applyAlignment="0" applyProtection="0"/>
    <xf numFmtId="181" fontId="51" fillId="0" borderId="0" applyFont="0" applyFill="0" applyBorder="0" applyAlignment="0" applyProtection="0"/>
    <xf numFmtId="0" fontId="147" fillId="0" borderId="0" applyFont="0" applyFill="0" applyBorder="0" applyProtection="0">
      <alignment horizontal="center" vertical="center"/>
    </xf>
    <xf numFmtId="0" fontId="147" fillId="0" borderId="0" applyFont="0" applyFill="0" applyBorder="0" applyProtection="0">
      <alignment horizontal="center"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48" fillId="0" borderId="0"/>
    <xf numFmtId="0" fontId="148" fillId="0" borderId="0"/>
    <xf numFmtId="0" fontId="149" fillId="0" borderId="0"/>
    <xf numFmtId="179" fontId="150" fillId="0" borderId="23">
      <alignment vertical="center"/>
    </xf>
    <xf numFmtId="0" fontId="51" fillId="0" borderId="0" applyNumberFormat="0" applyFont="0" applyFill="0" applyBorder="0" applyProtection="0">
      <alignment horizontal="centerContinuous" vertical="center"/>
    </xf>
    <xf numFmtId="178" fontId="151" fillId="0" borderId="12">
      <alignment vertical="center"/>
    </xf>
    <xf numFmtId="3" fontId="51" fillId="0" borderId="1"/>
    <xf numFmtId="0" fontId="51" fillId="0" borderId="1"/>
    <xf numFmtId="3" fontId="51" fillId="0" borderId="28"/>
    <xf numFmtId="3" fontId="51" fillId="0" borderId="29"/>
    <xf numFmtId="0" fontId="152" fillId="0" borderId="1"/>
    <xf numFmtId="0" fontId="153" fillId="0" borderId="0">
      <alignment horizontal="center"/>
    </xf>
    <xf numFmtId="0" fontId="78" fillId="0" borderId="30">
      <alignment horizont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12" fillId="0" borderId="12">
      <alignment horizontal="center" vertical="center"/>
    </xf>
    <xf numFmtId="260" fontId="145" fillId="0" borderId="0">
      <alignment vertical="center"/>
    </xf>
    <xf numFmtId="179" fontId="154" fillId="0" borderId="23">
      <alignment vertical="center"/>
    </xf>
    <xf numFmtId="261" fontId="7" fillId="0" borderId="0">
      <alignment vertical="center"/>
    </xf>
    <xf numFmtId="41" fontId="43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155" fillId="0" borderId="0" applyFont="0" applyFill="0" applyBorder="0" applyAlignment="0" applyProtection="0">
      <alignment vertical="center"/>
    </xf>
    <xf numFmtId="41" fontId="100" fillId="0" borderId="0" applyFont="0" applyFill="0" applyBorder="0" applyAlignment="0" applyProtection="0">
      <alignment vertical="center"/>
    </xf>
    <xf numFmtId="0" fontId="10" fillId="0" borderId="0"/>
    <xf numFmtId="0" fontId="9" fillId="0" borderId="0" applyFont="0" applyFill="0" applyBorder="0" applyAlignment="0" applyProtection="0"/>
    <xf numFmtId="179" fontId="7" fillId="0" borderId="0" applyFont="0" applyFill="0" applyBorder="0" applyAlignment="0" applyProtection="0"/>
    <xf numFmtId="262" fontId="12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3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264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/>
    <xf numFmtId="191" fontId="7" fillId="0" borderId="0" applyFont="0" applyFill="0" applyBorder="0" applyAlignment="0" applyProtection="0"/>
    <xf numFmtId="179" fontId="48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263" fontId="12" fillId="0" borderId="0" applyFont="0" applyFill="0" applyBorder="0" applyAlignment="0" applyProtection="0"/>
    <xf numFmtId="263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264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264" fontId="12" fillId="0" borderId="0" applyFont="0" applyFill="0" applyBorder="0" applyAlignment="0" applyProtection="0"/>
    <xf numFmtId="264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264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4" fontId="12" fillId="0" borderId="0" applyFont="0" applyFill="0" applyBorder="0" applyAlignment="0" applyProtection="0"/>
    <xf numFmtId="0" fontId="10" fillId="0" borderId="0"/>
    <xf numFmtId="191" fontId="7" fillId="0" borderId="0" applyFont="0" applyFill="0" applyBorder="0" applyAlignment="0" applyProtection="0"/>
    <xf numFmtId="179" fontId="4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7" fillId="0" borderId="0" applyFont="0" applyFill="0" applyBorder="0" applyAlignment="0" applyProtection="0"/>
    <xf numFmtId="179" fontId="48" fillId="0" borderId="0" applyFont="0" applyFill="0" applyBorder="0" applyAlignment="0" applyProtection="0"/>
    <xf numFmtId="266" fontId="12" fillId="0" borderId="0" applyFont="0" applyFill="0" applyBorder="0" applyAlignment="0" applyProtection="0"/>
    <xf numFmtId="17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156" fillId="0" borderId="32"/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1">
      <alignment vertical="center"/>
    </xf>
    <xf numFmtId="267" fontId="47" fillId="0" borderId="1" applyBorder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198" fontId="159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8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8" fontId="159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7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198" fontId="159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59" fillId="0" borderId="0" applyFont="0" applyFill="0" applyBorder="0" applyAlignment="0" applyProtection="0"/>
    <xf numFmtId="198" fontId="159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0" fillId="0" borderId="0">
      <alignment horizontal="center" vertical="center"/>
    </xf>
    <xf numFmtId="0" fontId="57" fillId="0" borderId="12" applyFill="0" applyProtection="0">
      <alignment horizontal="center" vertical="center"/>
    </xf>
    <xf numFmtId="0" fontId="13" fillId="0" borderId="0" applyNumberFormat="0" applyBorder="0" applyAlignment="0">
      <alignment horizontal="centerContinuous" vertical="center"/>
    </xf>
    <xf numFmtId="41" fontId="7" fillId="0" borderId="0" applyFont="0" applyFill="0" applyBorder="0" applyAlignment="0" applyProtection="0"/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4" fontId="63" fillId="0" borderId="0">
      <protection locked="0"/>
    </xf>
    <xf numFmtId="0" fontId="100" fillId="0" borderId="0"/>
    <xf numFmtId="4" fontId="63" fillId="0" borderId="0">
      <protection locked="0"/>
    </xf>
    <xf numFmtId="271" fontId="9" fillId="0" borderId="0">
      <protection locked="0"/>
    </xf>
    <xf numFmtId="0" fontId="9" fillId="0" borderId="35" applyNumberFormat="0"/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0" borderId="1">
      <alignment horizontal="distributed" vertical="center"/>
    </xf>
    <xf numFmtId="0" fontId="9" fillId="0" borderId="39">
      <alignment horizontal="distributed" vertical="top"/>
    </xf>
    <xf numFmtId="0" fontId="9" fillId="0" borderId="40">
      <alignment horizontal="distributed"/>
    </xf>
    <xf numFmtId="272" fontId="161" fillId="0" borderId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9" fillId="0" borderId="0"/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12" fillId="0" borderId="12" applyFill="0" applyProtection="0">
      <alignment horizontal="center" vertical="center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0" fontId="146" fillId="0" borderId="0">
      <protection locked="0"/>
    </xf>
    <xf numFmtId="195" fontId="146" fillId="0" borderId="0">
      <protection locked="0"/>
    </xf>
    <xf numFmtId="0" fontId="9" fillId="0" borderId="0" applyFont="0" applyFill="0" applyBorder="0" applyAlignment="0" applyProtection="0"/>
    <xf numFmtId="195" fontId="146" fillId="0" borderId="0">
      <protection locked="0"/>
    </xf>
    <xf numFmtId="273" fontId="51" fillId="0" borderId="0" applyFont="0" applyFill="0" applyBorder="0" applyProtection="0">
      <alignment vertical="center"/>
    </xf>
    <xf numFmtId="38" fontId="51" fillId="0" borderId="0" applyFont="0" applyFill="0" applyBorder="0" applyProtection="0">
      <alignment vertical="center"/>
    </xf>
    <xf numFmtId="179" fontId="9" fillId="0" borderId="0" applyFont="0" applyFill="0" applyBorder="0" applyAlignment="0" applyProtection="0"/>
    <xf numFmtId="274" fontId="44" fillId="3" borderId="0" applyFill="0" applyBorder="0" applyProtection="0">
      <alignment horizontal="right"/>
    </xf>
    <xf numFmtId="38" fontId="51" fillId="0" borderId="0" applyFont="0" applyFill="0" applyBorder="0" applyAlignment="0" applyProtection="0">
      <alignment vertical="center"/>
    </xf>
    <xf numFmtId="178" fontId="51" fillId="0" borderId="0" applyFont="0" applyFill="0" applyBorder="0" applyAlignment="0" applyProtection="0">
      <alignment vertical="center"/>
    </xf>
    <xf numFmtId="38" fontId="51" fillId="0" borderId="0" applyFill="0" applyBorder="0" applyAlignment="0" applyProtection="0">
      <alignment vertical="center"/>
    </xf>
    <xf numFmtId="260" fontId="147" fillId="0" borderId="0" applyFont="0" applyFill="0" applyBorder="0" applyAlignment="0" applyProtection="0"/>
    <xf numFmtId="275" fontId="49" fillId="0" borderId="0" applyFont="0" applyFill="0" applyBorder="0" applyAlignment="0" applyProtection="0"/>
    <xf numFmtId="276" fontId="49" fillId="0" borderId="0" applyFont="0" applyFill="0" applyBorder="0" applyAlignment="0" applyProtection="0"/>
    <xf numFmtId="277" fontId="49" fillId="0" borderId="0" applyFont="0" applyFill="0" applyBorder="0" applyAlignment="0" applyProtection="0"/>
    <xf numFmtId="278" fontId="49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9" fillId="0" borderId="0" applyFont="0" applyFill="0" applyBorder="0" applyAlignment="0" applyProtection="0"/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0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42" fontId="43" fillId="0" borderId="0" applyFont="0" applyFill="0" applyBorder="0" applyAlignment="0" applyProtection="0">
      <alignment vertical="center"/>
    </xf>
    <xf numFmtId="279" fontId="7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0" fontId="146" fillId="0" borderId="0">
      <protection locked="0"/>
    </xf>
    <xf numFmtId="195" fontId="146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173" fillId="0" borderId="0">
      <alignment vertical="center"/>
    </xf>
    <xf numFmtId="0" fontId="7" fillId="0" borderId="0">
      <alignment vertical="center"/>
    </xf>
    <xf numFmtId="0" fontId="17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54" fillId="0" borderId="0"/>
    <xf numFmtId="0" fontId="7" fillId="0" borderId="0"/>
    <xf numFmtId="0" fontId="7" fillId="0" borderId="0">
      <alignment vertical="center"/>
    </xf>
    <xf numFmtId="0" fontId="9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57" fillId="0" borderId="0"/>
    <xf numFmtId="0" fontId="57" fillId="0" borderId="0"/>
    <xf numFmtId="0" fontId="57" fillId="0" borderId="0" applyProtection="0"/>
    <xf numFmtId="14" fontId="162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80" fillId="0" borderId="11">
      <alignment horizontal="center" vertical="center"/>
    </xf>
    <xf numFmtId="0" fontId="57" fillId="0" borderId="12">
      <alignment horizontal="center" vertical="center" wrapText="1"/>
    </xf>
    <xf numFmtId="0" fontId="63" fillId="0" borderId="14">
      <protection locked="0"/>
    </xf>
    <xf numFmtId="280" fontId="7" fillId="0" borderId="0">
      <protection locked="0"/>
    </xf>
    <xf numFmtId="281" fontId="9" fillId="0" borderId="0">
      <protection locked="0"/>
    </xf>
    <xf numFmtId="0" fontId="189" fillId="0" borderId="0" applyFont="0" applyFill="0" applyBorder="0" applyAlignment="0" applyProtection="0"/>
    <xf numFmtId="37" fontId="9" fillId="0" borderId="0"/>
    <xf numFmtId="291" fontId="9" fillId="0" borderId="0" applyFill="0" applyBorder="0" applyProtection="0"/>
    <xf numFmtId="292" fontId="57" fillId="0" borderId="114" applyBorder="0">
      <alignment horizontal="center"/>
    </xf>
    <xf numFmtId="292" fontId="57" fillId="0" borderId="114" applyBorder="0">
      <alignment horizontal="center"/>
    </xf>
    <xf numFmtId="10" fontId="57" fillId="0" borderId="114" applyBorder="0">
      <alignment horizontal="center"/>
    </xf>
    <xf numFmtId="0" fontId="57" fillId="0" borderId="0"/>
    <xf numFmtId="3" fontId="48" fillId="0" borderId="1"/>
    <xf numFmtId="3" fontId="48" fillId="0" borderId="1"/>
    <xf numFmtId="3" fontId="48" fillId="0" borderId="1"/>
    <xf numFmtId="3" fontId="48" fillId="0" borderId="1"/>
    <xf numFmtId="293" fontId="49" fillId="0" borderId="0" applyNumberFormat="0" applyFont="0" applyFill="0" applyBorder="0" applyAlignment="0" applyProtection="0"/>
    <xf numFmtId="187" fontId="49" fillId="0" borderId="0" applyNumberFormat="0" applyFont="0" applyFill="0" applyBorder="0" applyAlignment="0" applyProtection="0"/>
    <xf numFmtId="293" fontId="49" fillId="0" borderId="0" applyNumberFormat="0" applyFont="0" applyFill="0" applyBorder="0" applyAlignment="0" applyProtection="0"/>
    <xf numFmtId="187" fontId="49" fillId="0" borderId="0" applyNumberFormat="0" applyFont="0" applyFill="0" applyBorder="0" applyAlignment="0" applyProtection="0"/>
    <xf numFmtId="40" fontId="9" fillId="0" borderId="58"/>
    <xf numFmtId="38" fontId="9" fillId="0" borderId="4">
      <alignment horizontal="right"/>
    </xf>
    <xf numFmtId="38" fontId="9" fillId="0" borderId="4">
      <alignment horizontal="right"/>
    </xf>
    <xf numFmtId="38" fontId="9" fillId="0" borderId="4">
      <alignment horizontal="right"/>
    </xf>
    <xf numFmtId="294" fontId="9" fillId="0" borderId="0">
      <alignment horizontal="center"/>
    </xf>
    <xf numFmtId="274" fontId="7" fillId="0" borderId="1">
      <alignment vertical="center"/>
    </xf>
    <xf numFmtId="274" fontId="7" fillId="0" borderId="1">
      <alignment vertical="center"/>
    </xf>
    <xf numFmtId="274" fontId="7" fillId="0" borderId="1">
      <alignment vertical="center"/>
    </xf>
    <xf numFmtId="274" fontId="7" fillId="0" borderId="1">
      <alignment vertical="center"/>
    </xf>
    <xf numFmtId="0" fontId="57" fillId="0" borderId="0" applyFont="0" applyFill="0" applyBorder="0" applyAlignment="0" applyProtection="0"/>
    <xf numFmtId="0" fontId="9" fillId="0" borderId="0"/>
    <xf numFmtId="0" fontId="54" fillId="0" borderId="0"/>
    <xf numFmtId="0" fontId="5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9" fillId="0" borderId="0"/>
    <xf numFmtId="0" fontId="54" fillId="0" borderId="0"/>
    <xf numFmtId="0" fontId="9" fillId="0" borderId="0"/>
    <xf numFmtId="0" fontId="54" fillId="0" borderId="0"/>
    <xf numFmtId="0" fontId="54" fillId="0" borderId="0"/>
    <xf numFmtId="0" fontId="7" fillId="0" borderId="0"/>
    <xf numFmtId="0" fontId="54" fillId="0" borderId="0"/>
    <xf numFmtId="0" fontId="7" fillId="0" borderId="0"/>
    <xf numFmtId="0" fontId="54" fillId="0" borderId="0"/>
    <xf numFmtId="0" fontId="9" fillId="0" borderId="0"/>
    <xf numFmtId="0" fontId="10" fillId="0" borderId="0"/>
    <xf numFmtId="0" fontId="10" fillId="0" borderId="0"/>
    <xf numFmtId="0" fontId="54" fillId="0" borderId="0"/>
    <xf numFmtId="0" fontId="54" fillId="0" borderId="0"/>
    <xf numFmtId="0" fontId="54" fillId="0" borderId="0"/>
    <xf numFmtId="0" fontId="61" fillId="0" borderId="0"/>
    <xf numFmtId="0" fontId="9" fillId="0" borderId="0"/>
    <xf numFmtId="0" fontId="10" fillId="0" borderId="0"/>
    <xf numFmtId="0" fontId="54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54" fillId="0" borderId="0"/>
    <xf numFmtId="0" fontId="61" fillId="0" borderId="0"/>
    <xf numFmtId="0" fontId="54" fillId="0" borderId="0"/>
    <xf numFmtId="0" fontId="49" fillId="0" borderId="0"/>
    <xf numFmtId="0" fontId="49" fillId="0" borderId="0"/>
    <xf numFmtId="0" fontId="61" fillId="0" borderId="0"/>
    <xf numFmtId="0" fontId="54" fillId="0" borderId="0"/>
    <xf numFmtId="0" fontId="54" fillId="0" borderId="0"/>
    <xf numFmtId="0" fontId="61" fillId="0" borderId="0"/>
    <xf numFmtId="0" fontId="54" fillId="0" borderId="0"/>
    <xf numFmtId="0" fontId="5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9" fillId="0" borderId="0"/>
    <xf numFmtId="0" fontId="10" fillId="0" borderId="0"/>
    <xf numFmtId="295" fontId="9" fillId="0" borderId="0" applyFont="0" applyFill="0" applyBorder="0" applyAlignment="0" applyProtection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54" fillId="0" borderId="0"/>
    <xf numFmtId="0" fontId="54" fillId="0" borderId="0"/>
    <xf numFmtId="0" fontId="9" fillId="0" borderId="0"/>
    <xf numFmtId="0" fontId="9" fillId="0" borderId="0"/>
    <xf numFmtId="0" fontId="5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54" fillId="0" borderId="0"/>
    <xf numFmtId="0" fontId="49" fillId="0" borderId="0"/>
    <xf numFmtId="0" fontId="49" fillId="0" borderId="0"/>
    <xf numFmtId="0" fontId="54" fillId="0" borderId="0"/>
    <xf numFmtId="0" fontId="9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54" fillId="0" borderId="0"/>
    <xf numFmtId="0" fontId="9" fillId="0" borderId="0"/>
    <xf numFmtId="0" fontId="54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54" fillId="0" borderId="0"/>
    <xf numFmtId="0" fontId="54" fillId="0" borderId="0"/>
    <xf numFmtId="0" fontId="54" fillId="0" borderId="0"/>
    <xf numFmtId="0" fontId="9" fillId="0" borderId="0"/>
    <xf numFmtId="0" fontId="54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54" fillId="0" borderId="0"/>
    <xf numFmtId="0" fontId="54" fillId="0" borderId="0"/>
    <xf numFmtId="0" fontId="57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0" borderId="0"/>
    <xf numFmtId="0" fontId="61" fillId="0" borderId="0"/>
    <xf numFmtId="0" fontId="9" fillId="0" borderId="0"/>
    <xf numFmtId="0" fontId="54" fillId="0" borderId="0"/>
    <xf numFmtId="0" fontId="10" fillId="0" borderId="0"/>
    <xf numFmtId="0" fontId="54" fillId="0" borderId="0"/>
    <xf numFmtId="0" fontId="10" fillId="0" borderId="0"/>
    <xf numFmtId="0" fontId="7" fillId="0" borderId="0"/>
    <xf numFmtId="0" fontId="54" fillId="0" borderId="0"/>
    <xf numFmtId="0" fontId="5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54" fillId="0" borderId="0"/>
    <xf numFmtId="0" fontId="9" fillId="0" borderId="0"/>
    <xf numFmtId="0" fontId="10" fillId="0" borderId="0"/>
    <xf numFmtId="0" fontId="10" fillId="0" borderId="0"/>
    <xf numFmtId="0" fontId="49" fillId="0" borderId="0"/>
    <xf numFmtId="0" fontId="54" fillId="0" borderId="0"/>
    <xf numFmtId="0" fontId="109" fillId="0" borderId="0"/>
    <xf numFmtId="0" fontId="54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54" fillId="0" borderId="0"/>
    <xf numFmtId="0" fontId="54" fillId="0" borderId="0"/>
    <xf numFmtId="0" fontId="9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61" fillId="0" borderId="0"/>
    <xf numFmtId="0" fontId="9" fillId="0" borderId="0"/>
    <xf numFmtId="0" fontId="9" fillId="0" borderId="0"/>
    <xf numFmtId="0" fontId="54" fillId="0" borderId="0"/>
    <xf numFmtId="0" fontId="9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54" fillId="0" borderId="0"/>
    <xf numFmtId="0" fontId="54" fillId="0" borderId="0"/>
    <xf numFmtId="0" fontId="54" fillId="0" borderId="0"/>
    <xf numFmtId="0" fontId="9" fillId="0" borderId="0"/>
    <xf numFmtId="0" fontId="54" fillId="0" borderId="0"/>
    <xf numFmtId="0" fontId="54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4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9" fillId="0" borderId="0"/>
    <xf numFmtId="0" fontId="54" fillId="0" borderId="0"/>
    <xf numFmtId="0" fontId="54" fillId="0" borderId="0"/>
    <xf numFmtId="0" fontId="54" fillId="0" borderId="0"/>
    <xf numFmtId="0" fontId="9" fillId="0" borderId="0"/>
    <xf numFmtId="0" fontId="54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49" fillId="0" borderId="0"/>
    <xf numFmtId="0" fontId="61" fillId="0" borderId="0"/>
    <xf numFmtId="0" fontId="7" fillId="0" borderId="0"/>
    <xf numFmtId="0" fontId="54" fillId="0" borderId="0"/>
    <xf numFmtId="0" fontId="54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/>
    <xf numFmtId="0" fontId="10" fillId="0" borderId="0"/>
    <xf numFmtId="0" fontId="10" fillId="0" borderId="0"/>
    <xf numFmtId="0" fontId="61" fillId="0" borderId="0"/>
    <xf numFmtId="0" fontId="54" fillId="0" borderId="0"/>
    <xf numFmtId="0" fontId="9" fillId="0" borderId="0"/>
    <xf numFmtId="0" fontId="9" fillId="0" borderId="0"/>
    <xf numFmtId="0" fontId="54" fillId="0" borderId="0"/>
    <xf numFmtId="0" fontId="54" fillId="0" borderId="0"/>
    <xf numFmtId="0" fontId="6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54" fillId="0" borderId="0"/>
    <xf numFmtId="0" fontId="54" fillId="0" borderId="0"/>
    <xf numFmtId="0" fontId="54" fillId="0" borderId="0"/>
    <xf numFmtId="0" fontId="9" fillId="0" borderId="0"/>
    <xf numFmtId="0" fontId="9" fillId="0" borderId="0"/>
    <xf numFmtId="0" fontId="10" fillId="0" borderId="0"/>
    <xf numFmtId="295" fontId="9" fillId="0" borderId="0" applyFont="0" applyFill="0" applyBorder="0" applyAlignment="0" applyProtection="0"/>
    <xf numFmtId="0" fontId="54" fillId="0" borderId="0"/>
    <xf numFmtId="0" fontId="9" fillId="0" borderId="0"/>
    <xf numFmtId="0" fontId="54" fillId="0" borderId="0"/>
    <xf numFmtId="0" fontId="9" fillId="0" borderId="0"/>
    <xf numFmtId="0" fontId="54" fillId="0" borderId="0"/>
    <xf numFmtId="0" fontId="10" fillId="0" borderId="0"/>
    <xf numFmtId="0" fontId="207" fillId="0" borderId="0" applyFill="0" applyAlignment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9" fillId="0" borderId="0"/>
    <xf numFmtId="0" fontId="9" fillId="0" borderId="0"/>
    <xf numFmtId="0" fontId="57" fillId="0" borderId="0" applyFont="0" applyFill="0" applyBorder="0" applyAlignment="0" applyProtection="0"/>
    <xf numFmtId="0" fontId="54" fillId="0" borderId="0"/>
    <xf numFmtId="0" fontId="54" fillId="0" borderId="0"/>
    <xf numFmtId="0" fontId="49" fillId="0" borderId="0"/>
    <xf numFmtId="0" fontId="61" fillId="0" borderId="0"/>
    <xf numFmtId="0" fontId="49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49" fillId="0" borderId="0"/>
    <xf numFmtId="0" fontId="49" fillId="0" borderId="0"/>
    <xf numFmtId="0" fontId="54" fillId="0" borderId="0"/>
    <xf numFmtId="0" fontId="49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54" fillId="0" borderId="0"/>
    <xf numFmtId="0" fontId="57" fillId="0" borderId="0" applyFont="0" applyFill="0" applyBorder="0" applyAlignment="0" applyProtection="0"/>
    <xf numFmtId="0" fontId="10" fillId="0" borderId="0"/>
    <xf numFmtId="0" fontId="9" fillId="0" borderId="0"/>
    <xf numFmtId="0" fontId="5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0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54" fillId="0" borderId="0"/>
    <xf numFmtId="0" fontId="54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9" fillId="0" borderId="0"/>
    <xf numFmtId="0" fontId="54" fillId="0" borderId="0"/>
    <xf numFmtId="0" fontId="54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9" fillId="0" borderId="0"/>
    <xf numFmtId="0" fontId="9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9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0" fillId="0" borderId="0"/>
    <xf numFmtId="0" fontId="57" fillId="0" borderId="0" applyFont="0" applyFill="0" applyBorder="0" applyAlignment="0" applyProtection="0"/>
    <xf numFmtId="0" fontId="54" fillId="0" borderId="0"/>
    <xf numFmtId="0" fontId="54" fillId="0" borderId="0"/>
    <xf numFmtId="0" fontId="9" fillId="0" borderId="0"/>
    <xf numFmtId="0" fontId="9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4" fillId="0" borderId="0"/>
    <xf numFmtId="0" fontId="9" fillId="0" borderId="0"/>
    <xf numFmtId="0" fontId="54" fillId="0" borderId="0"/>
    <xf numFmtId="0" fontId="54" fillId="0" borderId="0"/>
    <xf numFmtId="0" fontId="9" fillId="0" borderId="0"/>
    <xf numFmtId="0" fontId="54" fillId="0" borderId="0"/>
    <xf numFmtId="0" fontId="57" fillId="0" borderId="0" applyFont="0" applyFill="0" applyBorder="0" applyAlignment="0" applyProtection="0"/>
    <xf numFmtId="0" fontId="57" fillId="0" borderId="0"/>
    <xf numFmtId="0" fontId="54" fillId="0" borderId="0"/>
    <xf numFmtId="0" fontId="54" fillId="0" borderId="0"/>
    <xf numFmtId="0" fontId="9" fillId="0" borderId="0"/>
    <xf numFmtId="0" fontId="54" fillId="0" borderId="0"/>
    <xf numFmtId="295" fontId="9" fillId="0" borderId="0" applyFont="0" applyFill="0" applyBorder="0" applyAlignment="0" applyProtection="0"/>
    <xf numFmtId="0" fontId="9" fillId="0" borderId="0"/>
    <xf numFmtId="286" fontId="7" fillId="0" borderId="0">
      <protection locked="0"/>
    </xf>
    <xf numFmtId="195" fontId="208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9" fontId="54" fillId="38" borderId="0"/>
    <xf numFmtId="286" fontId="7" fillId="0" borderId="0">
      <protection locked="0"/>
    </xf>
    <xf numFmtId="286" fontId="7" fillId="0" borderId="0">
      <protection locked="0"/>
    </xf>
    <xf numFmtId="0" fontId="54" fillId="0" borderId="0"/>
    <xf numFmtId="179" fontId="13" fillId="0" borderId="1">
      <alignment vertical="center"/>
    </xf>
    <xf numFmtId="179" fontId="13" fillId="0" borderId="1">
      <alignment vertical="center"/>
    </xf>
    <xf numFmtId="179" fontId="13" fillId="0" borderId="1">
      <alignment vertical="center"/>
    </xf>
    <xf numFmtId="179" fontId="13" fillId="0" borderId="1">
      <alignment vertical="center"/>
    </xf>
    <xf numFmtId="3" fontId="48" fillId="0" borderId="1"/>
    <xf numFmtId="3" fontId="48" fillId="0" borderId="1"/>
    <xf numFmtId="3" fontId="48" fillId="0" borderId="1"/>
    <xf numFmtId="3" fontId="48" fillId="0" borderId="1"/>
    <xf numFmtId="3" fontId="48" fillId="0" borderId="1"/>
    <xf numFmtId="3" fontId="48" fillId="0" borderId="1"/>
    <xf numFmtId="3" fontId="48" fillId="0" borderId="1"/>
    <xf numFmtId="3" fontId="48" fillId="0" borderId="1"/>
    <xf numFmtId="296" fontId="7" fillId="0" borderId="57" applyBorder="0">
      <alignment vertical="center" wrapText="1"/>
    </xf>
    <xf numFmtId="296" fontId="7" fillId="0" borderId="57" applyBorder="0">
      <alignment vertical="center" wrapText="1"/>
    </xf>
    <xf numFmtId="296" fontId="7" fillId="0" borderId="57" applyBorder="0">
      <alignment vertical="center" wrapText="1"/>
    </xf>
    <xf numFmtId="297" fontId="9" fillId="0" borderId="0">
      <protection locked="0"/>
    </xf>
    <xf numFmtId="195" fontId="146" fillId="0" borderId="0">
      <protection locked="0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286" fontId="7" fillId="0" borderId="0">
      <protection locked="0"/>
    </xf>
    <xf numFmtId="195" fontId="208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54" fillId="0" borderId="0"/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298" fontId="7" fillId="0" borderId="1">
      <alignment vertical="center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219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0" fontId="51" fillId="0" borderId="0" applyNumberFormat="0" applyFont="0" applyBorder="0" applyAlignment="0">
      <alignment vertical="center"/>
    </xf>
    <xf numFmtId="299" fontId="73" fillId="0" borderId="1">
      <alignment horizontal="center" vertical="center"/>
    </xf>
    <xf numFmtId="299" fontId="73" fillId="0" borderId="1">
      <alignment horizontal="center" vertical="center"/>
    </xf>
    <xf numFmtId="299" fontId="73" fillId="0" borderId="1">
      <alignment horizontal="center" vertical="center"/>
    </xf>
    <xf numFmtId="195" fontId="63" fillId="0" borderId="0">
      <protection locked="0"/>
    </xf>
    <xf numFmtId="195" fontId="63" fillId="0" borderId="0">
      <protection locked="0"/>
    </xf>
    <xf numFmtId="195" fontId="63" fillId="0" borderId="0">
      <protection locked="0"/>
    </xf>
    <xf numFmtId="297" fontId="9" fillId="0" borderId="0">
      <protection locked="0"/>
    </xf>
    <xf numFmtId="195" fontId="63" fillId="0" borderId="0">
      <protection locked="0"/>
    </xf>
    <xf numFmtId="195" fontId="63" fillId="0" borderId="0">
      <protection locked="0"/>
    </xf>
    <xf numFmtId="195" fontId="63" fillId="0" borderId="0">
      <protection locked="0"/>
    </xf>
    <xf numFmtId="195" fontId="63" fillId="0" borderId="0">
      <protection locked="0"/>
    </xf>
    <xf numFmtId="195" fontId="63" fillId="0" borderId="0">
      <protection locked="0"/>
    </xf>
    <xf numFmtId="195" fontId="63" fillId="0" borderId="0">
      <protection locked="0"/>
    </xf>
    <xf numFmtId="195" fontId="63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195" fontId="146" fillId="0" borderId="0">
      <protection locked="0"/>
    </xf>
    <xf numFmtId="0" fontId="66" fillId="0" borderId="0" applyFont="0" applyFill="0" applyBorder="0" applyAlignment="0" applyProtection="0"/>
    <xf numFmtId="0" fontId="209" fillId="0" borderId="0" applyFont="0" applyFill="0" applyBorder="0" applyAlignment="0" applyProtection="0"/>
    <xf numFmtId="37" fontId="209" fillId="0" borderId="0" applyFont="0" applyFill="0" applyBorder="0" applyAlignment="0" applyProtection="0"/>
    <xf numFmtId="0" fontId="7" fillId="0" borderId="0">
      <protection locked="0"/>
    </xf>
    <xf numFmtId="0" fontId="66" fillId="0" borderId="0" applyFont="0" applyFill="0" applyBorder="0" applyAlignment="0" applyProtection="0"/>
    <xf numFmtId="0" fontId="209" fillId="0" borderId="0" applyFont="0" applyFill="0" applyBorder="0" applyAlignment="0" applyProtection="0"/>
    <xf numFmtId="37" fontId="209" fillId="0" borderId="0" applyFont="0" applyFill="0" applyBorder="0" applyAlignment="0" applyProtection="0"/>
    <xf numFmtId="297" fontId="9" fillId="0" borderId="0">
      <protection locked="0"/>
    </xf>
    <xf numFmtId="195" fontId="63" fillId="0" borderId="0">
      <protection locked="0"/>
    </xf>
    <xf numFmtId="195" fontId="63" fillId="0" borderId="0">
      <protection locked="0"/>
    </xf>
    <xf numFmtId="195" fontId="63" fillId="0" borderId="0">
      <protection locked="0"/>
    </xf>
    <xf numFmtId="300" fontId="84" fillId="0" borderId="0" applyFont="0" applyFill="0" applyBorder="0" applyAlignment="0" applyProtection="0"/>
    <xf numFmtId="195" fontId="63" fillId="0" borderId="0">
      <protection locked="0"/>
    </xf>
    <xf numFmtId="301" fontId="84" fillId="0" borderId="0" applyFont="0" applyFill="0" applyBorder="0" applyAlignment="0" applyProtection="0"/>
    <xf numFmtId="286" fontId="7" fillId="0" borderId="0">
      <protection locked="0"/>
    </xf>
    <xf numFmtId="195" fontId="146" fillId="0" borderId="0">
      <protection locked="0"/>
    </xf>
    <xf numFmtId="297" fontId="9" fillId="0" borderId="0">
      <protection locked="0"/>
    </xf>
    <xf numFmtId="195" fontId="146" fillId="0" borderId="0">
      <protection locked="0"/>
    </xf>
    <xf numFmtId="0" fontId="66" fillId="0" borderId="0" applyFont="0" applyFill="0" applyBorder="0" applyAlignment="0" applyProtection="0"/>
    <xf numFmtId="0" fontId="209" fillId="0" borderId="0" applyFont="0" applyFill="0" applyBorder="0" applyAlignment="0" applyProtection="0"/>
    <xf numFmtId="37" fontId="209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209" fillId="0" borderId="0" applyFont="0" applyFill="0" applyBorder="0" applyAlignment="0" applyProtection="0"/>
    <xf numFmtId="37" fontId="209" fillId="0" borderId="0" applyFont="0" applyFill="0" applyBorder="0" applyAlignment="0" applyProtection="0"/>
    <xf numFmtId="4" fontId="63" fillId="0" borderId="0">
      <protection locked="0"/>
    </xf>
    <xf numFmtId="4" fontId="63" fillId="0" borderId="0">
      <protection locked="0"/>
    </xf>
    <xf numFmtId="286" fontId="7" fillId="0" borderId="0">
      <protection locked="0"/>
    </xf>
    <xf numFmtId="286" fontId="7" fillId="0" borderId="0">
      <protection locked="0"/>
    </xf>
    <xf numFmtId="195" fontId="208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195" fontId="63" fillId="0" borderId="0">
      <protection locked="0"/>
    </xf>
    <xf numFmtId="195" fontId="63" fillId="0" borderId="0">
      <protection locked="0"/>
    </xf>
    <xf numFmtId="195" fontId="63" fillId="0" borderId="0">
      <protection locked="0"/>
    </xf>
    <xf numFmtId="195" fontId="146" fillId="0" borderId="0">
      <protection locked="0"/>
    </xf>
    <xf numFmtId="37" fontId="209" fillId="0" borderId="0"/>
    <xf numFmtId="49" fontId="209" fillId="0" borderId="0" applyBorder="0"/>
    <xf numFmtId="0" fontId="210" fillId="0" borderId="0"/>
    <xf numFmtId="0" fontId="66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4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02" fontId="7" fillId="0" borderId="0" applyFill="0" applyBorder="0" applyAlignment="0"/>
    <xf numFmtId="303" fontId="7" fillId="0" borderId="0" applyFill="0" applyBorder="0" applyAlignment="0"/>
    <xf numFmtId="304" fontId="7" fillId="0" borderId="0" applyFill="0" applyBorder="0" applyAlignment="0"/>
    <xf numFmtId="305" fontId="7" fillId="0" borderId="0" applyFill="0" applyBorder="0" applyAlignment="0"/>
    <xf numFmtId="297" fontId="9" fillId="0" borderId="0">
      <protection locked="0"/>
    </xf>
    <xf numFmtId="0" fontId="63" fillId="0" borderId="14">
      <protection locked="0"/>
    </xf>
    <xf numFmtId="0" fontId="63" fillId="0" borderId="14">
      <protection locked="0"/>
    </xf>
    <xf numFmtId="286" fontId="7" fillId="0" borderId="14">
      <protection locked="0"/>
    </xf>
    <xf numFmtId="195" fontId="208" fillId="0" borderId="14">
      <protection locked="0"/>
    </xf>
    <xf numFmtId="195" fontId="63" fillId="0" borderId="0">
      <protection locked="0"/>
    </xf>
    <xf numFmtId="195" fontId="63" fillId="0" borderId="0">
      <protection locked="0"/>
    </xf>
    <xf numFmtId="195" fontId="63" fillId="0" borderId="0">
      <protection locked="0"/>
    </xf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179" fontId="54" fillId="0" borderId="0" applyFont="0" applyFill="0" applyBorder="0" applyAlignment="0" applyProtection="0"/>
    <xf numFmtId="257" fontId="7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306" fontId="46" fillId="0" borderId="0" applyFont="0" applyFill="0" applyBorder="0" applyAlignment="0" applyProtection="0"/>
    <xf numFmtId="0" fontId="79" fillId="0" borderId="0" applyFont="0" applyFill="0" applyBorder="0" applyAlignment="0" applyProtection="0"/>
    <xf numFmtId="307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308" fontId="7" fillId="0" borderId="0"/>
    <xf numFmtId="5" fontId="54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311" fontId="61" fillId="0" borderId="0"/>
    <xf numFmtId="311" fontId="61" fillId="0" borderId="0"/>
    <xf numFmtId="311" fontId="61" fillId="0" borderId="0"/>
    <xf numFmtId="311" fontId="61" fillId="0" borderId="0"/>
    <xf numFmtId="311" fontId="61" fillId="0" borderId="0"/>
    <xf numFmtId="311" fontId="61" fillId="0" borderId="0"/>
    <xf numFmtId="309" fontId="7" fillId="0" borderId="0">
      <protection locked="0"/>
    </xf>
    <xf numFmtId="309" fontId="7" fillId="0" borderId="0">
      <protection locked="0"/>
    </xf>
    <xf numFmtId="309" fontId="7" fillId="0" borderId="0">
      <protection locked="0"/>
    </xf>
    <xf numFmtId="309" fontId="7" fillId="0" borderId="0">
      <protection locked="0"/>
    </xf>
    <xf numFmtId="309" fontId="7" fillId="0" borderId="0">
      <protection locked="0"/>
    </xf>
    <xf numFmtId="309" fontId="7" fillId="0" borderId="0">
      <protection locked="0"/>
    </xf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54" fillId="0" borderId="0" applyFont="0" applyFill="0" applyBorder="0" applyAlignment="0" applyProtection="0"/>
    <xf numFmtId="0" fontId="79" fillId="0" borderId="0" applyProtection="0"/>
    <xf numFmtId="0" fontId="79" fillId="0" borderId="0" applyProtection="0"/>
    <xf numFmtId="309" fontId="7" fillId="0" borderId="0">
      <protection locked="0"/>
    </xf>
    <xf numFmtId="309" fontId="7" fillId="0" borderId="0">
      <protection locked="0"/>
    </xf>
    <xf numFmtId="309" fontId="7" fillId="0" borderId="0">
      <protection locked="0"/>
    </xf>
    <xf numFmtId="309" fontId="7" fillId="0" borderId="0">
      <protection locked="0"/>
    </xf>
    <xf numFmtId="309" fontId="7" fillId="0" borderId="0">
      <protection locked="0"/>
    </xf>
    <xf numFmtId="309" fontId="7" fillId="0" borderId="0">
      <protection locked="0"/>
    </xf>
    <xf numFmtId="309" fontId="7" fillId="0" borderId="0">
      <protection locked="0"/>
    </xf>
    <xf numFmtId="312" fontId="7" fillId="0" borderId="1">
      <alignment vertical="center"/>
    </xf>
    <xf numFmtId="312" fontId="7" fillId="0" borderId="1">
      <alignment vertical="center"/>
    </xf>
    <xf numFmtId="312" fontId="7" fillId="0" borderId="1">
      <alignment vertical="center"/>
    </xf>
    <xf numFmtId="312" fontId="7" fillId="0" borderId="1">
      <alignment vertical="center"/>
    </xf>
    <xf numFmtId="286" fontId="7" fillId="0" borderId="0">
      <protection locked="0"/>
    </xf>
    <xf numFmtId="195" fontId="208" fillId="0" borderId="0">
      <protection locked="0"/>
    </xf>
    <xf numFmtId="286" fontId="7" fillId="0" borderId="0">
      <protection locked="0"/>
    </xf>
    <xf numFmtId="195" fontId="208" fillId="0" borderId="0">
      <protection locked="0"/>
    </xf>
    <xf numFmtId="257" fontId="7" fillId="0" borderId="0" applyFill="0" applyBorder="0" applyAlignment="0"/>
    <xf numFmtId="302" fontId="7" fillId="0" borderId="0" applyFill="0" applyBorder="0" applyAlignment="0"/>
    <xf numFmtId="313" fontId="44" fillId="0" borderId="0" applyFont="0" applyFill="0" applyBorder="0" applyAlignment="0" applyProtection="0">
      <alignment vertical="center"/>
    </xf>
    <xf numFmtId="314" fontId="63" fillId="0" borderId="0">
      <protection locked="0"/>
    </xf>
    <xf numFmtId="0" fontId="211" fillId="0" borderId="0" applyNumberFormat="0" applyFont="0" applyFill="0" applyBorder="0" applyAlignment="0" applyProtection="0"/>
    <xf numFmtId="314" fontId="63" fillId="0" borderId="0">
      <protection locked="0"/>
    </xf>
    <xf numFmtId="0" fontId="211" fillId="0" borderId="0" applyNumberFormat="0" applyFont="0" applyFill="0" applyBorder="0" applyAlignment="0" applyProtection="0"/>
    <xf numFmtId="314" fontId="63" fillId="0" borderId="0">
      <protection locked="0"/>
    </xf>
    <xf numFmtId="0" fontId="63" fillId="0" borderId="0">
      <protection locked="0"/>
    </xf>
    <xf numFmtId="0" fontId="211" fillId="0" borderId="0" applyNumberFormat="0" applyFont="0" applyFill="0" applyBorder="0" applyAlignment="0" applyProtection="0"/>
    <xf numFmtId="314" fontId="63" fillId="0" borderId="0">
      <protection locked="0"/>
    </xf>
    <xf numFmtId="0" fontId="211" fillId="0" borderId="0" applyNumberFormat="0" applyFont="0" applyFill="0" applyBorder="0" applyAlignment="0" applyProtection="0"/>
    <xf numFmtId="314" fontId="63" fillId="0" borderId="0">
      <protection locked="0"/>
    </xf>
    <xf numFmtId="0" fontId="211" fillId="0" borderId="0" applyNumberFormat="0" applyFont="0" applyFill="0" applyBorder="0" applyAlignment="0" applyProtection="0"/>
    <xf numFmtId="314" fontId="63" fillId="0" borderId="0">
      <protection locked="0"/>
    </xf>
    <xf numFmtId="0" fontId="211" fillId="0" borderId="0" applyNumberFormat="0" applyFont="0" applyFill="0" applyBorder="0" applyAlignment="0" applyProtection="0"/>
    <xf numFmtId="314" fontId="63" fillId="0" borderId="0">
      <protection locked="0"/>
    </xf>
    <xf numFmtId="0" fontId="63" fillId="0" borderId="0">
      <protection locked="0"/>
    </xf>
    <xf numFmtId="0" fontId="211" fillId="0" borderId="0" applyNumberFormat="0" applyFont="0" applyFill="0" applyBorder="0" applyAlignment="0" applyProtection="0"/>
    <xf numFmtId="315" fontId="7" fillId="0" borderId="0">
      <protection locked="0"/>
    </xf>
    <xf numFmtId="315" fontId="7" fillId="0" borderId="0">
      <protection locked="0"/>
    </xf>
    <xf numFmtId="315" fontId="7" fillId="0" borderId="0">
      <protection locked="0"/>
    </xf>
    <xf numFmtId="315" fontId="7" fillId="0" borderId="0">
      <protection locked="0"/>
    </xf>
    <xf numFmtId="315" fontId="7" fillId="0" borderId="0">
      <protection locked="0"/>
    </xf>
    <xf numFmtId="315" fontId="7" fillId="0" borderId="0">
      <protection locked="0"/>
    </xf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54" fillId="0" borderId="0" applyFont="0" applyFill="0" applyBorder="0" applyAlignment="0" applyProtection="0"/>
    <xf numFmtId="2" fontId="79" fillId="0" borderId="0" applyProtection="0"/>
    <xf numFmtId="2" fontId="79" fillId="0" borderId="0" applyProtection="0"/>
    <xf numFmtId="315" fontId="7" fillId="0" borderId="0">
      <protection locked="0"/>
    </xf>
    <xf numFmtId="315" fontId="7" fillId="0" borderId="0">
      <protection locked="0"/>
    </xf>
    <xf numFmtId="315" fontId="7" fillId="0" borderId="0">
      <protection locked="0"/>
    </xf>
    <xf numFmtId="315" fontId="7" fillId="0" borderId="0">
      <protection locked="0"/>
    </xf>
    <xf numFmtId="315" fontId="7" fillId="0" borderId="0">
      <protection locked="0"/>
    </xf>
    <xf numFmtId="315" fontId="7" fillId="0" borderId="0">
      <protection locked="0"/>
    </xf>
    <xf numFmtId="315" fontId="7" fillId="0" borderId="0">
      <protection locked="0"/>
    </xf>
    <xf numFmtId="2" fontId="79" fillId="0" borderId="0" applyProtection="0"/>
    <xf numFmtId="0" fontId="212" fillId="0" borderId="0" applyAlignment="0">
      <alignment horizontal="right"/>
    </xf>
    <xf numFmtId="0" fontId="213" fillId="0" borderId="0"/>
    <xf numFmtId="0" fontId="214" fillId="0" borderId="0"/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301" fontId="7" fillId="0" borderId="0">
      <protection locked="0"/>
    </xf>
    <xf numFmtId="301" fontId="7" fillId="0" borderId="0">
      <protection locked="0"/>
    </xf>
    <xf numFmtId="301" fontId="7" fillId="0" borderId="0">
      <protection locked="0"/>
    </xf>
    <xf numFmtId="301" fontId="7" fillId="0" borderId="0">
      <protection locked="0"/>
    </xf>
    <xf numFmtId="301" fontId="7" fillId="0" borderId="0">
      <protection locked="0"/>
    </xf>
    <xf numFmtId="301" fontId="7" fillId="0" borderId="0">
      <protection locked="0"/>
    </xf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301" fontId="7" fillId="0" borderId="0">
      <protection locked="0"/>
    </xf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301" fontId="7" fillId="0" borderId="0">
      <protection locked="0"/>
    </xf>
    <xf numFmtId="301" fontId="7" fillId="0" borderId="0">
      <protection locked="0"/>
    </xf>
    <xf numFmtId="301" fontId="7" fillId="0" borderId="0">
      <protection locked="0"/>
    </xf>
    <xf numFmtId="301" fontId="7" fillId="0" borderId="0">
      <protection locked="0"/>
    </xf>
    <xf numFmtId="301" fontId="7" fillId="0" borderId="0">
      <protection locked="0"/>
    </xf>
    <xf numFmtId="301" fontId="7" fillId="0" borderId="0">
      <protection locked="0"/>
    </xf>
    <xf numFmtId="301" fontId="7" fillId="0" borderId="0">
      <protection locked="0"/>
    </xf>
    <xf numFmtId="0" fontId="117" fillId="0" borderId="0" applyProtection="0"/>
    <xf numFmtId="301" fontId="7" fillId="0" borderId="0">
      <protection locked="0"/>
    </xf>
    <xf numFmtId="301" fontId="7" fillId="0" borderId="0">
      <protection locked="0"/>
    </xf>
    <xf numFmtId="301" fontId="7" fillId="0" borderId="0">
      <protection locked="0"/>
    </xf>
    <xf numFmtId="301" fontId="7" fillId="0" borderId="0">
      <protection locked="0"/>
    </xf>
    <xf numFmtId="301" fontId="7" fillId="0" borderId="0">
      <protection locked="0"/>
    </xf>
    <xf numFmtId="301" fontId="7" fillId="0" borderId="0">
      <protection locked="0"/>
    </xf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301" fontId="7" fillId="0" borderId="0">
      <protection locked="0"/>
    </xf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301" fontId="7" fillId="0" borderId="0">
      <protection locked="0"/>
    </xf>
    <xf numFmtId="301" fontId="7" fillId="0" borderId="0">
      <protection locked="0"/>
    </xf>
    <xf numFmtId="301" fontId="7" fillId="0" borderId="0">
      <protection locked="0"/>
    </xf>
    <xf numFmtId="301" fontId="7" fillId="0" borderId="0">
      <protection locked="0"/>
    </xf>
    <xf numFmtId="301" fontId="7" fillId="0" borderId="0">
      <protection locked="0"/>
    </xf>
    <xf numFmtId="301" fontId="7" fillId="0" borderId="0">
      <protection locked="0"/>
    </xf>
    <xf numFmtId="301" fontId="7" fillId="0" borderId="0">
      <protection locked="0"/>
    </xf>
    <xf numFmtId="0" fontId="116" fillId="0" borderId="0" applyProtection="0"/>
    <xf numFmtId="0" fontId="54" fillId="39" borderId="115"/>
    <xf numFmtId="10" fontId="114" fillId="21" borderId="1" applyNumberFormat="0" applyBorder="0" applyAlignment="0" applyProtection="0"/>
    <xf numFmtId="10" fontId="114" fillId="21" borderId="1" applyNumberFormat="0" applyBorder="0" applyAlignment="0" applyProtection="0"/>
    <xf numFmtId="10" fontId="114" fillId="21" borderId="1" applyNumberFormat="0" applyBorder="0" applyAlignment="0" applyProtection="0"/>
    <xf numFmtId="10" fontId="114" fillId="21" borderId="1" applyNumberFormat="0" applyBorder="0" applyAlignment="0" applyProtection="0"/>
    <xf numFmtId="316" fontId="7" fillId="0" borderId="1">
      <alignment vertical="center"/>
    </xf>
    <xf numFmtId="316" fontId="7" fillId="0" borderId="1">
      <alignment vertical="center"/>
    </xf>
    <xf numFmtId="316" fontId="7" fillId="0" borderId="1">
      <alignment vertical="center"/>
    </xf>
    <xf numFmtId="316" fontId="7" fillId="0" borderId="1">
      <alignment vertical="center"/>
    </xf>
    <xf numFmtId="31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318" fontId="7" fillId="0" borderId="1">
      <alignment vertical="center"/>
    </xf>
    <xf numFmtId="0" fontId="7" fillId="0" borderId="5">
      <protection locked="0"/>
    </xf>
    <xf numFmtId="0" fontId="61" fillId="0" borderId="0" applyNumberFormat="0" applyFont="0" applyFill="0" applyBorder="0" applyProtection="0">
      <alignment horizontal="left" vertical="center"/>
    </xf>
    <xf numFmtId="257" fontId="7" fillId="0" borderId="0" applyFill="0" applyBorder="0" applyAlignment="0"/>
    <xf numFmtId="302" fontId="7" fillId="0" borderId="0" applyFill="0" applyBorder="0" applyAlignment="0"/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20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19" fontId="7" fillId="0" borderId="1">
      <alignment horizontal="right" vertical="center"/>
    </xf>
    <xf numFmtId="321" fontId="7" fillId="0" borderId="1">
      <alignment vertical="center"/>
    </xf>
    <xf numFmtId="321" fontId="7" fillId="0" borderId="1">
      <alignment vertical="center"/>
    </xf>
    <xf numFmtId="321" fontId="7" fillId="0" borderId="1">
      <alignment vertical="center"/>
    </xf>
    <xf numFmtId="321" fontId="7" fillId="0" borderId="1">
      <alignment vertical="center"/>
    </xf>
    <xf numFmtId="322" fontId="7" fillId="0" borderId="1">
      <alignment vertical="center"/>
    </xf>
    <xf numFmtId="322" fontId="7" fillId="0" borderId="1">
      <alignment vertical="center"/>
    </xf>
    <xf numFmtId="322" fontId="7" fillId="0" borderId="1">
      <alignment vertical="center"/>
    </xf>
    <xf numFmtId="322" fontId="7" fillId="0" borderId="1">
      <alignment vertical="center"/>
    </xf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323" fontId="49" fillId="0" borderId="0" applyFont="0" applyFill="0" applyBorder="0" applyAlignment="0" applyProtection="0"/>
    <xf numFmtId="324" fontId="4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325" fontId="7" fillId="0" borderId="0"/>
    <xf numFmtId="3" fontId="8" fillId="0" borderId="0"/>
    <xf numFmtId="0" fontId="61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1" fillId="0" borderId="0"/>
    <xf numFmtId="0" fontId="215" fillId="3" borderId="0"/>
    <xf numFmtId="305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257" fontId="7" fillId="0" borderId="0" applyFill="0" applyBorder="0" applyAlignment="0"/>
    <xf numFmtId="302" fontId="7" fillId="0" borderId="0" applyFill="0" applyBorder="0" applyAlignment="0"/>
    <xf numFmtId="9" fontId="216" fillId="0" borderId="0" applyFont="0" applyFill="0" applyProtection="0"/>
    <xf numFmtId="300" fontId="7" fillId="0" borderId="0" applyNumberFormat="0" applyFill="0" applyBorder="0" applyAlignment="0" applyProtection="0">
      <alignment horizontal="left"/>
    </xf>
    <xf numFmtId="300" fontId="7" fillId="0" borderId="0" applyNumberFormat="0" applyFill="0" applyBorder="0" applyAlignment="0" applyProtection="0">
      <alignment horizontal="left"/>
    </xf>
    <xf numFmtId="300" fontId="7" fillId="0" borderId="0" applyNumberFormat="0" applyFill="0" applyBorder="0" applyAlignment="0" applyProtection="0">
      <alignment horizontal="left"/>
    </xf>
    <xf numFmtId="300" fontId="7" fillId="0" borderId="0" applyNumberFormat="0" applyFill="0" applyBorder="0" applyAlignment="0" applyProtection="0">
      <alignment horizontal="left"/>
    </xf>
    <xf numFmtId="300" fontId="7" fillId="0" borderId="0" applyNumberFormat="0" applyFill="0" applyBorder="0" applyAlignment="0" applyProtection="0">
      <alignment horizontal="left"/>
    </xf>
    <xf numFmtId="300" fontId="7" fillId="0" borderId="0" applyNumberFormat="0" applyFill="0" applyBorder="0" applyAlignment="0" applyProtection="0">
      <alignment horizontal="left"/>
    </xf>
    <xf numFmtId="0" fontId="216" fillId="0" borderId="0"/>
    <xf numFmtId="49" fontId="136" fillId="0" borderId="0" applyFill="0" applyBorder="0" applyProtection="0">
      <alignment horizontal="centerContinuous" vertical="center"/>
    </xf>
    <xf numFmtId="49" fontId="136" fillId="0" borderId="0" applyFill="0" applyBorder="0" applyProtection="0">
      <alignment horizontal="centerContinuous" vertical="center"/>
    </xf>
    <xf numFmtId="326" fontId="7" fillId="0" borderId="1">
      <alignment vertical="center"/>
    </xf>
    <xf numFmtId="326" fontId="7" fillId="0" borderId="1">
      <alignment vertical="center"/>
    </xf>
    <xf numFmtId="326" fontId="7" fillId="0" borderId="1">
      <alignment vertical="center"/>
    </xf>
    <xf numFmtId="326" fontId="7" fillId="0" borderId="1">
      <alignment vertical="center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0" fontId="79" fillId="0" borderId="21" applyProtection="0"/>
    <xf numFmtId="0" fontId="79" fillId="0" borderId="21" applyProtection="0"/>
    <xf numFmtId="0" fontId="79" fillId="0" borderId="21" applyProtection="0"/>
    <xf numFmtId="0" fontId="79" fillId="0" borderId="21" applyProtection="0"/>
    <xf numFmtId="0" fontId="79" fillId="0" borderId="21" applyProtection="0"/>
    <xf numFmtId="0" fontId="79" fillId="0" borderId="21" applyProtection="0"/>
    <xf numFmtId="0" fontId="79" fillId="0" borderId="21" applyProtection="0"/>
    <xf numFmtId="0" fontId="79" fillId="0" borderId="21" applyProtection="0"/>
    <xf numFmtId="0" fontId="54" fillId="0" borderId="14" applyNumberFormat="0" applyFont="0" applyFill="0" applyAlignment="0" applyProtection="0"/>
    <xf numFmtId="0" fontId="79" fillId="0" borderId="21" applyProtection="0"/>
    <xf numFmtId="0" fontId="79" fillId="0" borderId="21" applyProtection="0"/>
    <xf numFmtId="0" fontId="79" fillId="0" borderId="21" applyProtection="0"/>
    <xf numFmtId="0" fontId="79" fillId="0" borderId="21" applyProtection="0"/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301" fontId="7" fillId="0" borderId="21">
      <protection locked="0"/>
    </xf>
    <xf numFmtId="0" fontId="79" fillId="0" borderId="21" applyProtection="0"/>
    <xf numFmtId="32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99" fillId="0" borderId="0" applyNumberFormat="0" applyFont="0" applyFill="0" applyBorder="0" applyProtection="0">
      <alignment horizontal="center" vertical="center" wrapText="1"/>
    </xf>
    <xf numFmtId="49" fontId="47" fillId="0" borderId="1">
      <alignment horizontal="center" vertical="center"/>
    </xf>
    <xf numFmtId="49" fontId="47" fillId="0" borderId="1">
      <alignment horizontal="center" vertical="center"/>
    </xf>
    <xf numFmtId="49" fontId="47" fillId="0" borderId="1">
      <alignment horizontal="center" vertical="center"/>
    </xf>
    <xf numFmtId="49" fontId="47" fillId="0" borderId="1">
      <alignment horizontal="center" vertical="center"/>
    </xf>
    <xf numFmtId="328" fontId="151" fillId="0" borderId="0" applyFont="0" applyFill="0" applyBorder="0" applyAlignment="0" applyProtection="0">
      <alignment horizontal="right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30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329" fontId="7" fillId="0" borderId="1">
      <alignment vertical="center"/>
    </xf>
    <xf numFmtId="270" fontId="7" fillId="0" borderId="1">
      <alignment vertical="center"/>
    </xf>
    <xf numFmtId="270" fontId="7" fillId="0" borderId="1">
      <alignment vertical="center"/>
    </xf>
    <xf numFmtId="270" fontId="7" fillId="0" borderId="1">
      <alignment vertical="center"/>
    </xf>
    <xf numFmtId="270" fontId="7" fillId="0" borderId="1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0" fontId="25" fillId="30" borderId="22" applyNumberFormat="0" applyAlignment="0" applyProtection="0">
      <alignment vertical="center"/>
    </xf>
    <xf numFmtId="2" fontId="217" fillId="0" borderId="0" applyFont="0" applyFill="0" applyBorder="0" applyAlignment="0" applyProtection="0"/>
    <xf numFmtId="2" fontId="217" fillId="0" borderId="0" applyFont="0" applyFill="0" applyBorder="0" applyAlignment="0" applyProtection="0"/>
    <xf numFmtId="2" fontId="217" fillId="0" borderId="0" applyFont="0" applyFill="0" applyBorder="0" applyAlignment="0" applyProtection="0"/>
    <xf numFmtId="2" fontId="217" fillId="0" borderId="0" applyFont="0" applyFill="0" applyBorder="0" applyAlignment="0" applyProtection="0"/>
    <xf numFmtId="2" fontId="217" fillId="0" borderId="0" applyFont="0" applyFill="0" applyBorder="0" applyAlignment="0" applyProtection="0"/>
    <xf numFmtId="2" fontId="217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0" fillId="0" borderId="0"/>
    <xf numFmtId="37" fontId="48" fillId="0" borderId="116">
      <alignment horizontal="center" vertical="center"/>
    </xf>
    <xf numFmtId="37" fontId="48" fillId="0" borderId="7" applyAlignment="0"/>
    <xf numFmtId="0" fontId="220" fillId="0" borderId="12">
      <alignment horizontal="center" vertical="center"/>
    </xf>
    <xf numFmtId="9" fontId="41" fillId="0" borderId="0" applyNumberFormat="0" applyFill="0" applyBorder="0" applyAlignment="0" applyProtection="0"/>
    <xf numFmtId="0" fontId="221" fillId="0" borderId="0" applyNumberFormat="0" applyFont="0" applyAlignment="0">
      <alignment horizontal="centerContinuous"/>
    </xf>
    <xf numFmtId="0" fontId="7" fillId="0" borderId="0">
      <protection locked="0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9" fontId="7" fillId="0" borderId="0" applyFont="0" applyFill="0" applyBorder="0" applyAlignment="0" applyProtection="0"/>
    <xf numFmtId="178" fontId="145" fillId="0" borderId="40" applyFont="0" applyFill="0" applyBorder="0" applyAlignment="0" applyProtection="0">
      <alignment horizontal="center" vertical="center"/>
    </xf>
    <xf numFmtId="178" fontId="145" fillId="0" borderId="40" applyFont="0" applyFill="0" applyBorder="0" applyAlignment="0" applyProtection="0">
      <alignment horizontal="center" vertical="center"/>
    </xf>
    <xf numFmtId="178" fontId="145" fillId="0" borderId="40" applyFont="0" applyFill="0" applyBorder="0" applyAlignment="0" applyProtection="0">
      <alignment horizontal="center" vertical="center"/>
    </xf>
    <xf numFmtId="178" fontId="145" fillId="0" borderId="40" applyFont="0" applyFill="0" applyBorder="0" applyAlignment="0" applyProtection="0">
      <alignment horizontal="center" vertical="center"/>
    </xf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57" fillId="0" borderId="0"/>
    <xf numFmtId="322" fontId="7" fillId="0" borderId="0">
      <alignment vertical="center"/>
    </xf>
    <xf numFmtId="322" fontId="7" fillId="0" borderId="0">
      <alignment vertical="center"/>
    </xf>
    <xf numFmtId="322" fontId="7" fillId="0" borderId="0">
      <alignment vertical="center"/>
    </xf>
    <xf numFmtId="322" fontId="7" fillId="0" borderId="0">
      <alignment vertical="center"/>
    </xf>
    <xf numFmtId="322" fontId="7" fillId="0" borderId="0">
      <alignment vertical="center"/>
    </xf>
    <xf numFmtId="322" fontId="7" fillId="0" borderId="0">
      <alignment vertical="center"/>
    </xf>
    <xf numFmtId="322" fontId="7" fillId="0" borderId="0">
      <alignment vertical="center"/>
    </xf>
    <xf numFmtId="322" fontId="7" fillId="0" borderId="0">
      <alignment vertical="center"/>
    </xf>
    <xf numFmtId="322" fontId="7" fillId="0" borderId="0">
      <alignment vertical="center"/>
    </xf>
    <xf numFmtId="322" fontId="7" fillId="0" borderId="0">
      <alignment vertical="center"/>
    </xf>
    <xf numFmtId="322" fontId="7" fillId="0" borderId="0">
      <alignment vertical="center"/>
    </xf>
    <xf numFmtId="322" fontId="7" fillId="0" borderId="0">
      <alignment vertical="center"/>
    </xf>
    <xf numFmtId="322" fontId="7" fillId="0" borderId="0">
      <alignment vertical="center"/>
    </xf>
    <xf numFmtId="322" fontId="7" fillId="0" borderId="0">
      <alignment vertical="center"/>
    </xf>
    <xf numFmtId="322" fontId="7" fillId="0" borderId="0">
      <alignment vertical="center"/>
    </xf>
    <xf numFmtId="322" fontId="7" fillId="0" borderId="0">
      <alignment vertical="center"/>
    </xf>
    <xf numFmtId="322" fontId="7" fillId="0" borderId="0">
      <alignment vertical="center"/>
    </xf>
    <xf numFmtId="322" fontId="7" fillId="0" borderId="0">
      <alignment vertical="center"/>
    </xf>
    <xf numFmtId="322" fontId="7" fillId="0" borderId="0">
      <alignment vertical="center"/>
    </xf>
    <xf numFmtId="322" fontId="7" fillId="0" borderId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0" fontId="7" fillId="32" borderId="27" applyNumberFormat="0" applyFont="0" applyAlignment="0" applyProtection="0">
      <alignment vertical="center"/>
    </xf>
    <xf numFmtId="286" fontId="7" fillId="0" borderId="0">
      <protection locked="0"/>
    </xf>
    <xf numFmtId="195" fontId="146" fillId="0" borderId="0">
      <protection locked="0"/>
    </xf>
    <xf numFmtId="286" fontId="7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117"/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  <xf numFmtId="331" fontId="100" fillId="0" borderId="39" applyBorder="0"/>
    <xf numFmtId="332" fontId="7" fillId="0" borderId="39" applyBorder="0"/>
    <xf numFmtId="0" fontId="80" fillId="0" borderId="0" applyNumberFormat="0" applyFont="0" applyFill="0" applyBorder="0" applyProtection="0">
      <alignment horizontal="centerContinuous" vertical="center"/>
    </xf>
    <xf numFmtId="0" fontId="80" fillId="0" borderId="0" applyNumberFormat="0" applyFont="0" applyFill="0" applyBorder="0" applyProtection="0">
      <alignment horizontal="centerContinuous" vertical="center"/>
    </xf>
    <xf numFmtId="236" fontId="80" fillId="0" borderId="0" applyNumberFormat="0" applyFont="0" applyFill="0" applyBorder="0" applyProtection="0">
      <alignment horizontal="centerContinuous" vertical="center"/>
    </xf>
    <xf numFmtId="3" fontId="51" fillId="0" borderId="1"/>
    <xf numFmtId="3" fontId="51" fillId="0" borderId="1"/>
    <xf numFmtId="3" fontId="51" fillId="0" borderId="1"/>
    <xf numFmtId="0" fontId="51" fillId="0" borderId="1"/>
    <xf numFmtId="0" fontId="51" fillId="0" borderId="1"/>
    <xf numFmtId="0" fontId="51" fillId="0" borderId="1"/>
    <xf numFmtId="3" fontId="51" fillId="0" borderId="28"/>
    <xf numFmtId="3" fontId="51" fillId="0" borderId="29"/>
    <xf numFmtId="0" fontId="152" fillId="0" borderId="1"/>
    <xf numFmtId="0" fontId="152" fillId="0" borderId="1"/>
    <xf numFmtId="0" fontId="152" fillId="0" borderId="1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29" fillId="34" borderId="31" applyNumberFormat="0" applyAlignment="0" applyProtection="0">
      <alignment vertical="center"/>
    </xf>
    <xf numFmtId="184" fontId="100" fillId="0" borderId="95"/>
    <xf numFmtId="4" fontId="100" fillId="0" borderId="39"/>
    <xf numFmtId="333" fontId="100" fillId="0" borderId="39"/>
    <xf numFmtId="334" fontId="100" fillId="0" borderId="39"/>
    <xf numFmtId="335" fontId="47" fillId="0" borderId="0" applyFont="0" applyFill="0" applyBorder="0" applyAlignment="0" applyProtection="0"/>
    <xf numFmtId="1" fontId="80" fillId="0" borderId="0" applyFont="0" applyFill="0" applyBorder="0" applyProtection="0">
      <alignment horizontal="centerContinuous" vertical="center"/>
    </xf>
    <xf numFmtId="336" fontId="7" fillId="0" borderId="0">
      <alignment vertical="center"/>
    </xf>
    <xf numFmtId="0" fontId="80" fillId="0" borderId="0" applyFont="0" applyFill="0" applyBorder="0" applyProtection="0">
      <alignment horizontal="centerContinuous" vertical="center"/>
    </xf>
    <xf numFmtId="205" fontId="80" fillId="0" borderId="0" applyFont="0" applyFill="0" applyBorder="0" applyProtection="0">
      <alignment horizontal="centerContinuous" vertical="center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18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79" fontId="9" fillId="0" borderId="0" applyFont="0" applyFill="0" applyBorder="0" applyAlignment="0" applyProtection="0"/>
    <xf numFmtId="33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9" fillId="0" borderId="0"/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47" fillId="0" borderId="26">
      <alignment vertical="center"/>
    </xf>
    <xf numFmtId="298" fontId="7" fillId="0" borderId="1" applyBorder="0">
      <alignment vertical="center"/>
    </xf>
    <xf numFmtId="298" fontId="7" fillId="0" borderId="1" applyBorder="0">
      <alignment vertical="center"/>
    </xf>
    <xf numFmtId="298" fontId="7" fillId="0" borderId="1" applyBorder="0">
      <alignment vertical="center"/>
    </xf>
    <xf numFmtId="319" fontId="7" fillId="0" borderId="1" applyBorder="0">
      <alignment horizontal="left" vertical="center"/>
    </xf>
    <xf numFmtId="319" fontId="7" fillId="0" borderId="1" applyBorder="0">
      <alignment horizontal="left" vertical="center"/>
    </xf>
    <xf numFmtId="319" fontId="7" fillId="0" borderId="1" applyBorder="0">
      <alignment horizontal="left" vertical="center"/>
    </xf>
    <xf numFmtId="319" fontId="7" fillId="0" borderId="1" applyBorder="0">
      <alignment horizontal="left"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338" fontId="190" fillId="0" borderId="0" applyFill="0" applyBorder="0">
      <alignment horizontal="centerContinuous"/>
    </xf>
    <xf numFmtId="339" fontId="190" fillId="0" borderId="0" applyFill="0" applyBorder="0">
      <alignment horizontal="centerContinuous"/>
    </xf>
    <xf numFmtId="198" fontId="15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40" fontId="9" fillId="0" borderId="0" applyFont="0" applyFill="0" applyBorder="0" applyAlignment="0" applyProtection="0"/>
    <xf numFmtId="198" fontId="159" fillId="0" borderId="0" applyFont="0" applyFill="0" applyBorder="0" applyAlignment="0" applyProtection="0"/>
    <xf numFmtId="236" fontId="46" fillId="0" borderId="0" applyFont="0" applyFill="0" applyBorder="0" applyAlignment="0" applyProtection="0"/>
    <xf numFmtId="341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98" fontId="159" fillId="0" borderId="0" applyFont="0" applyFill="0" applyBorder="0" applyAlignment="0" applyProtection="0"/>
    <xf numFmtId="198" fontId="159" fillId="0" borderId="0" applyFont="0" applyFill="0" applyBorder="0" applyAlignment="0" applyProtection="0"/>
    <xf numFmtId="205" fontId="9" fillId="0" borderId="0" applyFont="0" applyFill="0" applyBorder="0" applyAlignment="0" applyProtection="0"/>
    <xf numFmtId="286" fontId="222" fillId="0" borderId="12" applyNumberFormat="0" applyFont="0" applyFill="0" applyAlignment="0" applyProtection="0">
      <alignment horizontal="center" vertical="center"/>
    </xf>
    <xf numFmtId="0" fontId="80" fillId="0" borderId="0" applyNumberFormat="0" applyFont="0" applyFill="0" applyBorder="0" applyProtection="0">
      <alignment vertical="center"/>
    </xf>
    <xf numFmtId="0" fontId="64" fillId="0" borderId="0"/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2" fillId="10" borderId="22" applyNumberFormat="0" applyAlignment="0" applyProtection="0">
      <alignment vertical="center"/>
    </xf>
    <xf numFmtId="4" fontId="217" fillId="0" borderId="0" applyFont="0" applyFill="0" applyBorder="0" applyAlignment="0" applyProtection="0"/>
    <xf numFmtId="4" fontId="217" fillId="0" borderId="0" applyFont="0" applyFill="0" applyBorder="0" applyAlignment="0" applyProtection="0"/>
    <xf numFmtId="4" fontId="217" fillId="0" borderId="0" applyFont="0" applyFill="0" applyBorder="0" applyAlignment="0" applyProtection="0"/>
    <xf numFmtId="4" fontId="217" fillId="0" borderId="0" applyFont="0" applyFill="0" applyBorder="0" applyAlignment="0" applyProtection="0"/>
    <xf numFmtId="4" fontId="217" fillId="0" borderId="0" applyFont="0" applyFill="0" applyBorder="0" applyAlignment="0" applyProtection="0"/>
    <xf numFmtId="4" fontId="217" fillId="0" borderId="0" applyFont="0" applyFill="0" applyBorder="0" applyAlignment="0" applyProtection="0"/>
    <xf numFmtId="4" fontId="217" fillId="0" borderId="0" applyFont="0" applyFill="0" applyBorder="0" applyAlignment="0" applyProtection="0"/>
    <xf numFmtId="4" fontId="217" fillId="0" borderId="0" applyFont="0" applyFill="0" applyBorder="0" applyAlignment="0" applyProtection="0"/>
    <xf numFmtId="3" fontId="217" fillId="0" borderId="0" applyFont="0" applyFill="0" applyBorder="0" applyAlignment="0" applyProtection="0"/>
    <xf numFmtId="3" fontId="217" fillId="0" borderId="0" applyFont="0" applyFill="0" applyBorder="0" applyAlignment="0" applyProtection="0"/>
    <xf numFmtId="3" fontId="217" fillId="0" borderId="0" applyFont="0" applyFill="0" applyBorder="0" applyAlignment="0" applyProtection="0"/>
    <xf numFmtId="3" fontId="217" fillId="0" borderId="0" applyFont="0" applyFill="0" applyBorder="0" applyAlignment="0" applyProtection="0"/>
    <xf numFmtId="3" fontId="217" fillId="0" borderId="0" applyFont="0" applyFill="0" applyBorder="0" applyAlignment="0" applyProtection="0"/>
    <xf numFmtId="3" fontId="217" fillId="0" borderId="0" applyFont="0" applyFill="0" applyBorder="0" applyAlignment="0" applyProtection="0"/>
    <xf numFmtId="0" fontId="12" fillId="0" borderId="0" applyNumberFormat="0" applyFont="0" applyBorder="0">
      <alignment vertical="center" shrinkToFit="1"/>
    </xf>
    <xf numFmtId="342" fontId="223" fillId="0" borderId="0" applyFill="0" applyBorder="0">
      <alignment horizontal="centerContinuous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0" borderId="1">
      <alignment horizontal="distributed" vertical="center"/>
    </xf>
    <xf numFmtId="0" fontId="9" fillId="0" borderId="1">
      <alignment horizontal="distributed" vertical="center"/>
    </xf>
    <xf numFmtId="0" fontId="9" fillId="0" borderId="1">
      <alignment horizontal="distributed" vertical="center"/>
    </xf>
    <xf numFmtId="0" fontId="9" fillId="0" borderId="40">
      <alignment horizontal="distributed"/>
    </xf>
    <xf numFmtId="0" fontId="9" fillId="0" borderId="40">
      <alignment horizontal="distributed"/>
    </xf>
    <xf numFmtId="0" fontId="9" fillId="0" borderId="40">
      <alignment horizontal="distributed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343" fontId="190" fillId="0" borderId="0" applyFill="0" applyBorder="0">
      <alignment horizontal="centerContinuous"/>
    </xf>
    <xf numFmtId="344" fontId="190" fillId="0" borderId="0" applyFill="0" applyBorder="0">
      <alignment horizontal="centerContinuous"/>
    </xf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0" fontId="38" fillId="30" borderId="41" applyNumberFormat="0" applyAlignment="0" applyProtection="0">
      <alignment vertical="center"/>
    </xf>
    <xf numFmtId="345" fontId="151" fillId="0" borderId="0" applyFont="0" applyFill="0" applyBorder="0" applyAlignment="0" applyProtection="0"/>
    <xf numFmtId="0" fontId="57" fillId="0" borderId="16">
      <alignment horizontal="center" vertical="center"/>
    </xf>
    <xf numFmtId="195" fontId="146" fillId="0" borderId="0">
      <protection locked="0"/>
    </xf>
    <xf numFmtId="286" fontId="7" fillId="0" borderId="0">
      <protection locked="0"/>
    </xf>
    <xf numFmtId="286" fontId="7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86" fontId="7" fillId="0" borderId="0">
      <protection locked="0"/>
    </xf>
    <xf numFmtId="286" fontId="7" fillId="0" borderId="0">
      <protection locked="0"/>
    </xf>
    <xf numFmtId="286" fontId="7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86" fontId="7" fillId="0" borderId="0">
      <protection locked="0"/>
    </xf>
    <xf numFmtId="286" fontId="7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286" fontId="7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86" fontId="7" fillId="0" borderId="0">
      <protection locked="0"/>
    </xf>
    <xf numFmtId="286" fontId="7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219" fontId="57" fillId="0" borderId="0" applyFont="0" applyFill="0" applyBorder="0" applyAlignment="0" applyProtection="0">
      <alignment horizontal="centerContinuous" vertical="center"/>
    </xf>
    <xf numFmtId="195" fontId="146" fillId="0" borderId="0">
      <protection locked="0"/>
    </xf>
    <xf numFmtId="286" fontId="7" fillId="0" borderId="0">
      <protection locked="0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7" fontId="9" fillId="3" borderId="0" applyFill="0" applyBorder="0" applyProtection="0">
      <alignment horizontal="right"/>
    </xf>
    <xf numFmtId="347" fontId="9" fillId="3" borderId="0" applyFill="0" applyBorder="0" applyProtection="0">
      <alignment horizontal="right"/>
    </xf>
    <xf numFmtId="347" fontId="9" fillId="3" borderId="0" applyFill="0" applyBorder="0" applyProtection="0">
      <alignment horizontal="right"/>
    </xf>
    <xf numFmtId="347" fontId="9" fillId="3" borderId="0" applyFill="0" applyBorder="0" applyProtection="0">
      <alignment horizontal="right"/>
    </xf>
    <xf numFmtId="347" fontId="9" fillId="3" borderId="0" applyFill="0" applyBorder="0" applyProtection="0">
      <alignment horizontal="right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7" fontId="9" fillId="3" borderId="0" applyFill="0" applyBorder="0" applyProtection="0">
      <alignment horizontal="right"/>
    </xf>
    <xf numFmtId="301" fontId="7" fillId="3" borderId="0" applyFill="0" applyBorder="0" applyProtection="0">
      <alignment horizontal="right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346" fontId="7" fillId="0" borderId="2">
      <alignment horizontal="center" vertical="center"/>
    </xf>
    <xf numFmtId="40" fontId="9" fillId="0" borderId="58"/>
    <xf numFmtId="275" fontId="49" fillId="0" borderId="0" applyFont="0" applyFill="0" applyBorder="0" applyAlignment="0" applyProtection="0"/>
    <xf numFmtId="276" fontId="49" fillId="0" borderId="0" applyFont="0" applyFill="0" applyBorder="0" applyAlignment="0" applyProtection="0"/>
    <xf numFmtId="289" fontId="147" fillId="0" borderId="1">
      <alignment vertical="center"/>
    </xf>
    <xf numFmtId="289" fontId="147" fillId="0" borderId="1">
      <alignment vertical="center"/>
    </xf>
    <xf numFmtId="289" fontId="147" fillId="0" borderId="1">
      <alignment vertical="center"/>
    </xf>
    <xf numFmtId="289" fontId="147" fillId="0" borderId="1">
      <alignment vertical="center"/>
    </xf>
    <xf numFmtId="277" fontId="49" fillId="0" borderId="0" applyFont="0" applyFill="0" applyBorder="0" applyAlignment="0" applyProtection="0"/>
    <xf numFmtId="278" fontId="49" fillId="0" borderId="0" applyFont="0" applyFill="0" applyBorder="0" applyAlignment="0" applyProtection="0"/>
    <xf numFmtId="348" fontId="224" fillId="0" borderId="1" applyNumberFormat="0" applyFont="0" applyFill="0" applyAlignment="0" applyProtection="0">
      <alignment horizontal="left" vertical="center"/>
    </xf>
    <xf numFmtId="348" fontId="224" fillId="0" borderId="1" applyNumberFormat="0" applyFont="0" applyFill="0" applyAlignment="0" applyProtection="0">
      <alignment horizontal="left" vertical="center"/>
    </xf>
    <xf numFmtId="348" fontId="224" fillId="0" borderId="1" applyNumberFormat="0" applyFont="0" applyFill="0" applyAlignment="0" applyProtection="0">
      <alignment horizontal="left" vertical="center"/>
    </xf>
    <xf numFmtId="348" fontId="224" fillId="0" borderId="1" applyNumberFormat="0" applyFont="0" applyFill="0" applyAlignment="0" applyProtection="0">
      <alignment horizontal="left" vertical="center"/>
    </xf>
    <xf numFmtId="195" fontId="146" fillId="0" borderId="0">
      <protection locked="0"/>
    </xf>
    <xf numFmtId="286" fontId="7" fillId="0" borderId="0">
      <protection locked="0"/>
    </xf>
    <xf numFmtId="286" fontId="7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86" fontId="7" fillId="0" borderId="0">
      <protection locked="0"/>
    </xf>
    <xf numFmtId="286" fontId="7" fillId="0" borderId="0">
      <protection locked="0"/>
    </xf>
    <xf numFmtId="286" fontId="7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86" fontId="7" fillId="0" borderId="0">
      <protection locked="0"/>
    </xf>
    <xf numFmtId="286" fontId="7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286" fontId="7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86" fontId="7" fillId="0" borderId="0">
      <protection locked="0"/>
    </xf>
    <xf numFmtId="286" fontId="7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195" fontId="146" fillId="0" borderId="0">
      <protection locked="0"/>
    </xf>
    <xf numFmtId="286" fontId="7" fillId="0" borderId="0">
      <protection locked="0"/>
    </xf>
    <xf numFmtId="42" fontId="9" fillId="0" borderId="0" applyFont="0" applyFill="0" applyBorder="0" applyAlignment="0" applyProtection="0"/>
    <xf numFmtId="10" fontId="217" fillId="0" borderId="0" applyFont="0" applyFill="0" applyBorder="0" applyAlignment="0" applyProtection="0"/>
    <xf numFmtId="10" fontId="217" fillId="0" borderId="0" applyFont="0" applyFill="0" applyBorder="0" applyAlignment="0" applyProtection="0"/>
    <xf numFmtId="10" fontId="217" fillId="0" borderId="0" applyFont="0" applyFill="0" applyBorder="0" applyAlignment="0" applyProtection="0"/>
    <xf numFmtId="10" fontId="217" fillId="0" borderId="0" applyFont="0" applyFill="0" applyBorder="0" applyAlignment="0" applyProtection="0"/>
    <xf numFmtId="10" fontId="217" fillId="0" borderId="0" applyFont="0" applyFill="0" applyBorder="0" applyAlignment="0" applyProtection="0"/>
    <xf numFmtId="10" fontId="217" fillId="0" borderId="0" applyFont="0" applyFill="0" applyBorder="0" applyAlignment="0" applyProtection="0"/>
    <xf numFmtId="195" fontId="146" fillId="0" borderId="0">
      <protection locked="0"/>
    </xf>
    <xf numFmtId="0" fontId="154" fillId="0" borderId="12">
      <alignment horizontal="center" vertical="center"/>
    </xf>
    <xf numFmtId="0" fontId="154" fillId="0" borderId="12">
      <alignment horizontal="left" vertical="center"/>
    </xf>
    <xf numFmtId="0" fontId="154" fillId="0" borderId="12">
      <alignment vertical="center" textRotation="255"/>
    </xf>
    <xf numFmtId="286" fontId="7" fillId="0" borderId="0">
      <protection locked="0"/>
    </xf>
    <xf numFmtId="286" fontId="7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86" fontId="7" fillId="0" borderId="0">
      <protection locked="0"/>
    </xf>
    <xf numFmtId="286" fontId="7" fillId="0" borderId="0">
      <protection locked="0"/>
    </xf>
    <xf numFmtId="286" fontId="7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0" fontId="7" fillId="0" borderId="0"/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86" fontId="7" fillId="0" borderId="0">
      <protection locked="0"/>
    </xf>
    <xf numFmtId="286" fontId="7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195" fontId="146" fillId="0" borderId="0">
      <protection locked="0"/>
    </xf>
    <xf numFmtId="286" fontId="7" fillId="0" borderId="0">
      <protection locked="0"/>
    </xf>
    <xf numFmtId="286" fontId="7" fillId="0" borderId="0">
      <protection locked="0"/>
    </xf>
    <xf numFmtId="286" fontId="7" fillId="0" borderId="0">
      <protection locked="0"/>
    </xf>
    <xf numFmtId="286" fontId="7" fillId="0" borderId="0">
      <protection locked="0"/>
    </xf>
    <xf numFmtId="0" fontId="7" fillId="0" borderId="0"/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286" fontId="7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97" fontId="9" fillId="0" borderId="0">
      <protection locked="0"/>
    </xf>
    <xf numFmtId="286" fontId="7" fillId="0" borderId="0">
      <protection locked="0"/>
    </xf>
    <xf numFmtId="286" fontId="7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40" fontId="9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>
      <alignment vertical="center"/>
    </xf>
    <xf numFmtId="0" fontId="7" fillId="0" borderId="0">
      <alignment vertical="center"/>
    </xf>
    <xf numFmtId="0" fontId="17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73" fillId="0" borderId="0">
      <alignment vertical="center"/>
    </xf>
    <xf numFmtId="0" fontId="173" fillId="0" borderId="0">
      <alignment vertical="center"/>
    </xf>
    <xf numFmtId="0" fontId="7" fillId="0" borderId="0"/>
    <xf numFmtId="0" fontId="173" fillId="0" borderId="0">
      <alignment vertical="center"/>
    </xf>
    <xf numFmtId="0" fontId="173" fillId="0" borderId="0">
      <alignment vertical="center"/>
    </xf>
    <xf numFmtId="0" fontId="173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225" fillId="0" borderId="0">
      <alignment vertical="center"/>
    </xf>
    <xf numFmtId="0" fontId="7" fillId="0" borderId="0"/>
    <xf numFmtId="0" fontId="7" fillId="0" borderId="0"/>
    <xf numFmtId="0" fontId="7" fillId="0" borderId="0"/>
    <xf numFmtId="0" fontId="54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7" fillId="0" borderId="0">
      <alignment vertical="center"/>
    </xf>
    <xf numFmtId="49" fontId="51" fillId="0" borderId="0">
      <alignment horizontal="left"/>
    </xf>
    <xf numFmtId="0" fontId="9" fillId="0" borderId="0"/>
    <xf numFmtId="0" fontId="217" fillId="0" borderId="14" applyNumberFormat="0" applyFont="0" applyFill="0" applyAlignment="0" applyProtection="0"/>
    <xf numFmtId="0" fontId="217" fillId="0" borderId="14" applyNumberFormat="0" applyFont="0" applyFill="0" applyAlignment="0" applyProtection="0"/>
    <xf numFmtId="0" fontId="217" fillId="0" borderId="14" applyNumberFormat="0" applyFont="0" applyFill="0" applyAlignment="0" applyProtection="0"/>
    <xf numFmtId="0" fontId="217" fillId="0" borderId="14" applyNumberFormat="0" applyFont="0" applyFill="0" applyAlignment="0" applyProtection="0"/>
    <xf numFmtId="0" fontId="217" fillId="0" borderId="14" applyNumberFormat="0" applyFont="0" applyFill="0" applyAlignment="0" applyProtection="0"/>
    <xf numFmtId="0" fontId="217" fillId="0" borderId="14" applyNumberFormat="0" applyFont="0" applyFill="0" applyAlignment="0" applyProtection="0"/>
    <xf numFmtId="34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350" fontId="217" fillId="0" borderId="0" applyFont="0" applyFill="0" applyBorder="0" applyAlignment="0" applyProtection="0"/>
    <xf numFmtId="350" fontId="217" fillId="0" borderId="0" applyFont="0" applyFill="0" applyBorder="0" applyAlignment="0" applyProtection="0"/>
    <xf numFmtId="350" fontId="217" fillId="0" borderId="0" applyFont="0" applyFill="0" applyBorder="0" applyAlignment="0" applyProtection="0"/>
    <xf numFmtId="350" fontId="217" fillId="0" borderId="0" applyFont="0" applyFill="0" applyBorder="0" applyAlignment="0" applyProtection="0"/>
    <xf numFmtId="350" fontId="217" fillId="0" borderId="0" applyFont="0" applyFill="0" applyBorder="0" applyAlignment="0" applyProtection="0"/>
    <xf numFmtId="350" fontId="217" fillId="0" borderId="0" applyFont="0" applyFill="0" applyBorder="0" applyAlignment="0" applyProtection="0"/>
    <xf numFmtId="7" fontId="217" fillId="0" borderId="0" applyFont="0" applyFill="0" applyBorder="0" applyAlignment="0" applyProtection="0"/>
    <xf numFmtId="351" fontId="217" fillId="0" borderId="0" applyFont="0" applyFill="0" applyBorder="0" applyAlignment="0" applyProtection="0"/>
    <xf numFmtId="351" fontId="217" fillId="0" borderId="0" applyFont="0" applyFill="0" applyBorder="0" applyAlignment="0" applyProtection="0"/>
    <xf numFmtId="351" fontId="217" fillId="0" borderId="0" applyFont="0" applyFill="0" applyBorder="0" applyAlignment="0" applyProtection="0"/>
    <xf numFmtId="351" fontId="217" fillId="0" borderId="0" applyFont="0" applyFill="0" applyBorder="0" applyAlignment="0" applyProtection="0"/>
    <xf numFmtId="351" fontId="217" fillId="0" borderId="0" applyFont="0" applyFill="0" applyBorder="0" applyAlignment="0" applyProtection="0"/>
    <xf numFmtId="351" fontId="217" fillId="0" borderId="0" applyFont="0" applyFill="0" applyBorder="0" applyAlignment="0" applyProtection="0"/>
    <xf numFmtId="5" fontId="217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73" fillId="0" borderId="0" applyFont="0" applyFill="0" applyBorder="0" applyAlignment="0" applyProtection="0">
      <alignment vertical="center"/>
    </xf>
  </cellStyleXfs>
  <cellXfs count="519">
    <xf numFmtId="0" fontId="0" fillId="0" borderId="0" xfId="0">
      <alignment vertical="center"/>
    </xf>
    <xf numFmtId="0" fontId="6" fillId="0" borderId="0" xfId="0" applyFont="1">
      <alignment vertical="center"/>
    </xf>
    <xf numFmtId="41" fontId="6" fillId="0" borderId="0" xfId="0" applyNumberFormat="1" applyFont="1">
      <alignment vertical="center"/>
    </xf>
    <xf numFmtId="177" fontId="6" fillId="0" borderId="0" xfId="0" applyNumberFormat="1" applyFont="1">
      <alignment vertical="center"/>
    </xf>
    <xf numFmtId="43" fontId="6" fillId="0" borderId="0" xfId="0" applyNumberFormat="1" applyFont="1">
      <alignment vertical="center"/>
    </xf>
    <xf numFmtId="0" fontId="175" fillId="0" borderId="0" xfId="0" applyFont="1">
      <alignment vertical="center"/>
    </xf>
    <xf numFmtId="0" fontId="15" fillId="0" borderId="0" xfId="2626" applyFont="1" applyBorder="1" applyAlignment="1">
      <alignment vertical="center"/>
    </xf>
    <xf numFmtId="0" fontId="175" fillId="0" borderId="0" xfId="0" applyFont="1" applyBorder="1">
      <alignment vertical="center"/>
    </xf>
    <xf numFmtId="0" fontId="176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Border="1">
      <alignment vertical="center"/>
    </xf>
    <xf numFmtId="10" fontId="6" fillId="0" borderId="0" xfId="2335" applyNumberFormat="1" applyFont="1">
      <alignment vertical="center"/>
    </xf>
    <xf numFmtId="41" fontId="5" fillId="0" borderId="0" xfId="2376" applyFont="1" applyBorder="1">
      <alignment vertical="center"/>
    </xf>
    <xf numFmtId="3" fontId="175" fillId="0" borderId="0" xfId="0" applyNumberFormat="1" applyFont="1" applyBorder="1" applyAlignment="1">
      <alignment vertical="center"/>
    </xf>
    <xf numFmtId="0" fontId="175" fillId="0" borderId="0" xfId="0" applyFont="1" applyBorder="1" applyAlignment="1">
      <alignment vertical="center"/>
    </xf>
    <xf numFmtId="0" fontId="100" fillId="0" borderId="59" xfId="2608" applyFont="1" applyBorder="1" applyAlignment="1">
      <alignment horizontal="center" vertical="center"/>
    </xf>
    <xf numFmtId="0" fontId="100" fillId="0" borderId="59" xfId="2608" applyFont="1" applyBorder="1" applyAlignment="1">
      <alignment horizontal="centerContinuous" vertical="center"/>
    </xf>
    <xf numFmtId="0" fontId="100" fillId="0" borderId="60" xfId="2608" applyFont="1" applyBorder="1" applyAlignment="1">
      <alignment horizontal="center" vertical="center"/>
    </xf>
    <xf numFmtId="0" fontId="100" fillId="0" borderId="0" xfId="2608" applyFont="1"/>
    <xf numFmtId="0" fontId="100" fillId="0" borderId="61" xfId="2608" applyFont="1" applyBorder="1"/>
    <xf numFmtId="0" fontId="100" fillId="0" borderId="0" xfId="2608" applyFont="1" applyBorder="1"/>
    <xf numFmtId="0" fontId="100" fillId="0" borderId="62" xfId="2608" applyFont="1" applyBorder="1"/>
    <xf numFmtId="0" fontId="168" fillId="0" borderId="61" xfId="2608" applyFont="1" applyBorder="1" applyAlignment="1">
      <alignment horizontal="centerContinuous" vertical="center"/>
    </xf>
    <xf numFmtId="0" fontId="168" fillId="0" borderId="0" xfId="2608" applyFont="1" applyBorder="1" applyAlignment="1">
      <alignment horizontal="centerContinuous" vertical="center"/>
    </xf>
    <xf numFmtId="0" fontId="168" fillId="0" borderId="0" xfId="2608" applyFont="1" applyBorder="1" applyAlignment="1">
      <alignment horizontal="left" vertical="center"/>
    </xf>
    <xf numFmtId="0" fontId="169" fillId="0" borderId="0" xfId="2608" applyFont="1"/>
    <xf numFmtId="0" fontId="168" fillId="0" borderId="61" xfId="2608" applyFont="1" applyBorder="1" applyAlignment="1">
      <alignment horizontal="left" vertical="center"/>
    </xf>
    <xf numFmtId="0" fontId="168" fillId="0" borderId="62" xfId="2608" applyFont="1" applyBorder="1" applyAlignment="1">
      <alignment horizontal="centerContinuous" vertical="center"/>
    </xf>
    <xf numFmtId="0" fontId="100" fillId="0" borderId="3" xfId="2608" applyFont="1" applyBorder="1" applyAlignment="1">
      <alignment horizontal="centerContinuous" vertical="center"/>
    </xf>
    <xf numFmtId="0" fontId="100" fillId="0" borderId="18" xfId="2608" applyFont="1" applyBorder="1" applyAlignment="1">
      <alignment horizontal="centerContinuous" vertical="center"/>
    </xf>
    <xf numFmtId="0" fontId="100" fillId="0" borderId="63" xfId="2608" applyFont="1" applyBorder="1" applyAlignment="1">
      <alignment horizontal="centerContinuous" vertical="center"/>
    </xf>
    <xf numFmtId="0" fontId="100" fillId="0" borderId="57" xfId="2608" applyFont="1" applyBorder="1" applyAlignment="1">
      <alignment horizontal="centerContinuous" vertical="center"/>
    </xf>
    <xf numFmtId="0" fontId="100" fillId="0" borderId="3" xfId="2608" applyFont="1" applyBorder="1" applyAlignment="1">
      <alignment vertical="center"/>
    </xf>
    <xf numFmtId="0" fontId="100" fillId="0" borderId="18" xfId="2608" applyFont="1" applyBorder="1" applyAlignment="1">
      <alignment vertical="center"/>
    </xf>
    <xf numFmtId="0" fontId="100" fillId="0" borderId="26" xfId="2608" applyFont="1" applyBorder="1"/>
    <xf numFmtId="178" fontId="100" fillId="0" borderId="26" xfId="2608" applyNumberFormat="1" applyFont="1" applyBorder="1" applyAlignment="1">
      <alignment horizontal="right" vertical="center"/>
    </xf>
    <xf numFmtId="0" fontId="100" fillId="0" borderId="58" xfId="2608" applyFont="1" applyBorder="1" applyAlignment="1">
      <alignment horizontal="left" vertical="center"/>
    </xf>
    <xf numFmtId="0" fontId="100" fillId="0" borderId="64" xfId="2608" applyFont="1" applyBorder="1"/>
    <xf numFmtId="0" fontId="100" fillId="0" borderId="5" xfId="2608" applyFont="1" applyBorder="1"/>
    <xf numFmtId="0" fontId="100" fillId="0" borderId="65" xfId="2608" applyFont="1" applyBorder="1"/>
    <xf numFmtId="0" fontId="151" fillId="0" borderId="0" xfId="2625" applyFont="1">
      <alignment vertical="center"/>
    </xf>
    <xf numFmtId="0" fontId="151" fillId="0" borderId="0" xfId="2625" applyFont="1" applyBorder="1">
      <alignment vertical="center"/>
    </xf>
    <xf numFmtId="0" fontId="151" fillId="0" borderId="1" xfId="2625" applyFont="1" applyBorder="1" applyAlignment="1">
      <alignment horizontal="center" vertical="center"/>
    </xf>
    <xf numFmtId="0" fontId="151" fillId="0" borderId="57" xfId="2625" applyFont="1" applyBorder="1" applyAlignment="1">
      <alignment horizontal="center" vertical="center"/>
    </xf>
    <xf numFmtId="0" fontId="151" fillId="0" borderId="39" xfId="2625" applyFont="1" applyBorder="1" applyAlignment="1">
      <alignment horizontal="center" vertical="center"/>
    </xf>
    <xf numFmtId="178" fontId="151" fillId="0" borderId="58" xfId="2625" applyNumberFormat="1" applyFont="1" applyBorder="1">
      <alignment vertical="center"/>
    </xf>
    <xf numFmtId="0" fontId="151" fillId="0" borderId="58" xfId="2625" applyFont="1" applyBorder="1">
      <alignment vertical="center"/>
    </xf>
    <xf numFmtId="0" fontId="151" fillId="0" borderId="66" xfId="2625" applyFont="1" applyBorder="1">
      <alignment vertical="center"/>
    </xf>
    <xf numFmtId="0" fontId="151" fillId="0" borderId="6" xfId="2625" applyFont="1" applyBorder="1" applyAlignment="1">
      <alignment horizontal="center" vertical="center"/>
    </xf>
    <xf numFmtId="0" fontId="151" fillId="0" borderId="58" xfId="2625" applyFont="1" applyBorder="1" applyAlignment="1">
      <alignment horizontal="center" vertical="center"/>
    </xf>
    <xf numFmtId="0" fontId="151" fillId="0" borderId="39" xfId="2625" applyFont="1" applyBorder="1">
      <alignment vertical="center"/>
    </xf>
    <xf numFmtId="274" fontId="151" fillId="0" borderId="58" xfId="2625" applyNumberFormat="1" applyFont="1" applyBorder="1" applyAlignment="1">
      <alignment horizontal="center" vertical="center"/>
    </xf>
    <xf numFmtId="181" fontId="151" fillId="0" borderId="58" xfId="2625" applyNumberFormat="1" applyFont="1" applyBorder="1" applyAlignment="1">
      <alignment horizontal="center" vertical="center"/>
    </xf>
    <xf numFmtId="0" fontId="151" fillId="0" borderId="39" xfId="2625" applyFont="1" applyBorder="1" applyAlignment="1">
      <alignment horizontal="left" vertical="center" indent="2"/>
    </xf>
    <xf numFmtId="0" fontId="170" fillId="0" borderId="39" xfId="2625" applyFont="1" applyBorder="1" applyAlignment="1">
      <alignment horizontal="center" vertical="center"/>
    </xf>
    <xf numFmtId="0" fontId="170" fillId="0" borderId="58" xfId="2625" applyFont="1" applyBorder="1" applyAlignment="1">
      <alignment horizontal="center" vertical="center"/>
    </xf>
    <xf numFmtId="178" fontId="170" fillId="0" borderId="58" xfId="2625" applyNumberFormat="1" applyFont="1" applyBorder="1">
      <alignment vertical="center"/>
    </xf>
    <xf numFmtId="274" fontId="170" fillId="0" borderId="58" xfId="2625" applyNumberFormat="1" applyFont="1" applyBorder="1" applyAlignment="1">
      <alignment horizontal="center" vertical="center"/>
    </xf>
    <xf numFmtId="181" fontId="170" fillId="0" borderId="58" xfId="2625" applyNumberFormat="1" applyFont="1" applyBorder="1" applyAlignment="1">
      <alignment horizontal="center" vertical="center"/>
    </xf>
    <xf numFmtId="0" fontId="100" fillId="0" borderId="0" xfId="2608" applyFont="1" applyBorder="1" applyAlignment="1">
      <alignment horizontal="center" vertical="center"/>
    </xf>
    <xf numFmtId="0" fontId="100" fillId="0" borderId="0" xfId="2608" applyFont="1" applyBorder="1" applyAlignment="1">
      <alignment horizontal="centerContinuous" vertical="center"/>
    </xf>
    <xf numFmtId="0" fontId="100" fillId="0" borderId="62" xfId="2608" applyFont="1" applyBorder="1" applyAlignment="1">
      <alignment horizontal="center" vertical="center"/>
    </xf>
    <xf numFmtId="0" fontId="100" fillId="0" borderId="60" xfId="2608" applyFont="1" applyBorder="1"/>
    <xf numFmtId="0" fontId="156" fillId="0" borderId="0" xfId="2608" applyFont="1" applyBorder="1" applyAlignment="1">
      <alignment horizontal="center" vertical="center" shrinkToFit="1"/>
    </xf>
    <xf numFmtId="0" fontId="100" fillId="0" borderId="0" xfId="2608" applyFont="1" applyBorder="1" applyAlignment="1">
      <alignment vertical="center"/>
    </xf>
    <xf numFmtId="178" fontId="100" fillId="0" borderId="0" xfId="2608" applyNumberFormat="1" applyFont="1" applyBorder="1" applyAlignment="1">
      <alignment horizontal="right" vertical="center"/>
    </xf>
    <xf numFmtId="178" fontId="100" fillId="0" borderId="0" xfId="2608" applyNumberFormat="1" applyFont="1" applyBorder="1" applyAlignment="1">
      <alignment vertical="center"/>
    </xf>
    <xf numFmtId="0" fontId="100" fillId="0" borderId="0" xfId="2608" applyFont="1" applyBorder="1" applyAlignment="1">
      <alignment horizontal="left" vertical="center"/>
    </xf>
    <xf numFmtId="0" fontId="171" fillId="0" borderId="62" xfId="2608" applyFont="1" applyBorder="1" applyAlignment="1">
      <alignment horizontal="left"/>
    </xf>
    <xf numFmtId="0" fontId="172" fillId="0" borderId="0" xfId="2608" applyFont="1" applyBorder="1" applyAlignment="1">
      <alignment vertical="center"/>
    </xf>
    <xf numFmtId="0" fontId="172" fillId="0" borderId="5" xfId="2608" applyFont="1" applyBorder="1" applyAlignment="1">
      <alignment horizontal="left" vertical="center"/>
    </xf>
    <xf numFmtId="0" fontId="100" fillId="0" borderId="1" xfId="2608" applyFont="1" applyBorder="1" applyAlignment="1">
      <alignment vertical="center"/>
    </xf>
    <xf numFmtId="0" fontId="100" fillId="0" borderId="18" xfId="2608" applyFont="1" applyBorder="1"/>
    <xf numFmtId="178" fontId="100" fillId="0" borderId="18" xfId="2608" applyNumberFormat="1" applyFont="1" applyBorder="1" applyAlignment="1">
      <alignment horizontal="right" vertical="center"/>
    </xf>
    <xf numFmtId="0" fontId="100" fillId="0" borderId="57" xfId="2608" applyFont="1" applyBorder="1" applyAlignment="1">
      <alignment horizontal="left" vertical="center"/>
    </xf>
    <xf numFmtId="41" fontId="151" fillId="0" borderId="0" xfId="2625" applyNumberFormat="1" applyFont="1">
      <alignment vertical="center"/>
    </xf>
    <xf numFmtId="0" fontId="166" fillId="0" borderId="0" xfId="2608" applyFont="1" applyBorder="1" applyAlignment="1">
      <alignment horizontal="right" vertical="center"/>
    </xf>
    <xf numFmtId="41" fontId="22" fillId="0" borderId="22" xfId="0" applyNumberFormat="1" applyFont="1" applyBorder="1">
      <alignment vertical="center"/>
    </xf>
    <xf numFmtId="41" fontId="22" fillId="0" borderId="49" xfId="0" applyNumberFormat="1" applyFont="1" applyBorder="1">
      <alignment vertical="center"/>
    </xf>
    <xf numFmtId="0" fontId="178" fillId="0" borderId="0" xfId="0" applyFont="1">
      <alignment vertical="center"/>
    </xf>
    <xf numFmtId="0" fontId="179" fillId="0" borderId="0" xfId="0" applyFont="1">
      <alignment vertical="center"/>
    </xf>
    <xf numFmtId="0" fontId="180" fillId="0" borderId="0" xfId="0" applyFont="1" applyAlignment="1">
      <alignment horizontal="right" vertical="center"/>
    </xf>
    <xf numFmtId="0" fontId="181" fillId="37" borderId="50" xfId="0" applyFont="1" applyFill="1" applyBorder="1" applyAlignment="1">
      <alignment horizontal="center" vertical="center"/>
    </xf>
    <xf numFmtId="0" fontId="181" fillId="37" borderId="51" xfId="0" applyFont="1" applyFill="1" applyBorder="1" applyAlignment="1">
      <alignment horizontal="center" vertical="center"/>
    </xf>
    <xf numFmtId="0" fontId="180" fillId="0" borderId="43" xfId="0" applyFont="1" applyBorder="1">
      <alignment vertical="center"/>
    </xf>
    <xf numFmtId="41" fontId="180" fillId="0" borderId="92" xfId="2376" applyFont="1" applyBorder="1">
      <alignment vertical="center"/>
    </xf>
    <xf numFmtId="10" fontId="180" fillId="0" borderId="92" xfId="0" applyNumberFormat="1" applyFont="1" applyBorder="1">
      <alignment vertical="center"/>
    </xf>
    <xf numFmtId="0" fontId="180" fillId="0" borderId="91" xfId="0" applyFont="1" applyBorder="1">
      <alignment vertical="center"/>
    </xf>
    <xf numFmtId="0" fontId="180" fillId="0" borderId="44" xfId="0" applyFont="1" applyBorder="1">
      <alignment vertical="center"/>
    </xf>
    <xf numFmtId="41" fontId="180" fillId="0" borderId="44" xfId="2376" applyFont="1" applyBorder="1">
      <alignment vertical="center"/>
    </xf>
    <xf numFmtId="10" fontId="180" fillId="0" borderId="44" xfId="0" applyNumberFormat="1" applyFont="1" applyBorder="1">
      <alignment vertical="center"/>
    </xf>
    <xf numFmtId="0" fontId="180" fillId="0" borderId="53" xfId="0" applyFont="1" applyBorder="1">
      <alignment vertical="center"/>
    </xf>
    <xf numFmtId="0" fontId="22" fillId="0" borderId="45" xfId="0" applyFont="1" applyBorder="1">
      <alignment vertical="center"/>
    </xf>
    <xf numFmtId="41" fontId="22" fillId="0" borderId="45" xfId="2376" applyFont="1" applyBorder="1">
      <alignment vertical="center"/>
    </xf>
    <xf numFmtId="181" fontId="22" fillId="0" borderId="45" xfId="0" applyNumberFormat="1" applyFont="1" applyBorder="1">
      <alignment vertical="center"/>
    </xf>
    <xf numFmtId="0" fontId="180" fillId="0" borderId="87" xfId="0" applyFont="1" applyBorder="1">
      <alignment vertical="center"/>
    </xf>
    <xf numFmtId="0" fontId="180" fillId="0" borderId="55" xfId="0" applyFont="1" applyBorder="1">
      <alignment vertical="center"/>
    </xf>
    <xf numFmtId="181" fontId="180" fillId="0" borderId="44" xfId="0" applyNumberFormat="1" applyFont="1" applyBorder="1">
      <alignment vertical="center"/>
    </xf>
    <xf numFmtId="0" fontId="182" fillId="0" borderId="53" xfId="0" applyFont="1" applyBorder="1">
      <alignment vertical="center"/>
    </xf>
    <xf numFmtId="0" fontId="22" fillId="0" borderId="56" xfId="0" applyFont="1" applyBorder="1">
      <alignment vertical="center"/>
    </xf>
    <xf numFmtId="41" fontId="22" fillId="0" borderId="46" xfId="2376" applyFont="1" applyBorder="1">
      <alignment vertical="center"/>
    </xf>
    <xf numFmtId="181" fontId="22" fillId="0" borderId="46" xfId="0" applyNumberFormat="1" applyFont="1" applyBorder="1">
      <alignment vertical="center"/>
    </xf>
    <xf numFmtId="0" fontId="180" fillId="0" borderId="54" xfId="0" applyFont="1" applyBorder="1">
      <alignment vertical="center"/>
    </xf>
    <xf numFmtId="0" fontId="180" fillId="0" borderId="42" xfId="0" applyFont="1" applyBorder="1">
      <alignment vertical="center"/>
    </xf>
    <xf numFmtId="0" fontId="180" fillId="0" borderId="22" xfId="0" applyFont="1" applyBorder="1">
      <alignment vertical="center"/>
    </xf>
    <xf numFmtId="41" fontId="180" fillId="0" borderId="93" xfId="2376" applyFont="1" applyBorder="1">
      <alignment vertical="center"/>
    </xf>
    <xf numFmtId="181" fontId="180" fillId="0" borderId="93" xfId="0" applyNumberFormat="1" applyFont="1" applyBorder="1">
      <alignment vertical="center"/>
    </xf>
    <xf numFmtId="0" fontId="180" fillId="0" borderId="88" xfId="0" applyFont="1" applyBorder="1">
      <alignment vertical="center"/>
    </xf>
    <xf numFmtId="282" fontId="180" fillId="0" borderId="22" xfId="2376" applyNumberFormat="1" applyFont="1" applyBorder="1">
      <alignment vertical="center"/>
    </xf>
    <xf numFmtId="181" fontId="180" fillId="0" borderId="22" xfId="0" applyNumberFormat="1" applyFont="1" applyBorder="1">
      <alignment vertical="center"/>
    </xf>
    <xf numFmtId="0" fontId="182" fillId="0" borderId="88" xfId="0" applyFont="1" applyBorder="1">
      <alignment vertical="center"/>
    </xf>
    <xf numFmtId="181" fontId="22" fillId="0" borderId="22" xfId="0" applyNumberFormat="1" applyFont="1" applyBorder="1">
      <alignment vertical="center"/>
    </xf>
    <xf numFmtId="0" fontId="182" fillId="0" borderId="89" xfId="0" applyFont="1" applyBorder="1">
      <alignment vertical="center"/>
    </xf>
    <xf numFmtId="0" fontId="22" fillId="0" borderId="52" xfId="0" applyFont="1" applyBorder="1">
      <alignment vertical="center"/>
    </xf>
    <xf numFmtId="0" fontId="22" fillId="0" borderId="49" xfId="0" applyFont="1" applyBorder="1">
      <alignment vertical="center"/>
    </xf>
    <xf numFmtId="181" fontId="22" fillId="0" borderId="49" xfId="2335" applyNumberFormat="1" applyFont="1" applyBorder="1">
      <alignment vertical="center"/>
    </xf>
    <xf numFmtId="0" fontId="183" fillId="0" borderId="90" xfId="0" applyFont="1" applyBorder="1">
      <alignment vertical="center"/>
    </xf>
    <xf numFmtId="41" fontId="179" fillId="0" borderId="0" xfId="0" applyNumberFormat="1" applyFont="1">
      <alignment vertical="center"/>
    </xf>
    <xf numFmtId="43" fontId="179" fillId="0" borderId="0" xfId="0" applyNumberFormat="1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84" fillId="0" borderId="0" xfId="0" applyFont="1">
      <alignment vertical="center"/>
    </xf>
    <xf numFmtId="0" fontId="186" fillId="0" borderId="0" xfId="2605" applyFont="1" applyBorder="1" applyAlignment="1">
      <alignment vertical="center"/>
    </xf>
    <xf numFmtId="0" fontId="154" fillId="0" borderId="0" xfId="2605" applyFont="1">
      <alignment vertical="center"/>
    </xf>
    <xf numFmtId="0" fontId="186" fillId="0" borderId="0" xfId="2605" applyFont="1" applyBorder="1" applyAlignment="1">
      <alignment horizontal="center" vertical="center"/>
    </xf>
    <xf numFmtId="0" fontId="154" fillId="0" borderId="57" xfId="2605" applyFont="1" applyBorder="1">
      <alignment vertical="center"/>
    </xf>
    <xf numFmtId="0" fontId="154" fillId="0" borderId="1" xfId="2605" applyFont="1" applyBorder="1">
      <alignment vertical="center"/>
    </xf>
    <xf numFmtId="0" fontId="154" fillId="0" borderId="1" xfId="2605" applyFont="1" applyBorder="1" applyAlignment="1">
      <alignment horizontal="center" vertical="center"/>
    </xf>
    <xf numFmtId="0" fontId="154" fillId="0" borderId="1" xfId="2605" applyFont="1" applyBorder="1" applyAlignment="1">
      <alignment horizontal="center" vertical="center" shrinkToFit="1"/>
    </xf>
    <xf numFmtId="41" fontId="154" fillId="0" borderId="3" xfId="2375" applyFont="1" applyBorder="1" applyAlignment="1">
      <alignment horizontal="right" vertical="center"/>
    </xf>
    <xf numFmtId="0" fontId="154" fillId="0" borderId="57" xfId="2605" applyFont="1" applyBorder="1" applyAlignment="1">
      <alignment horizontal="center" vertical="center"/>
    </xf>
    <xf numFmtId="282" fontId="154" fillId="0" borderId="3" xfId="2605" applyNumberFormat="1" applyFont="1" applyBorder="1" applyAlignment="1">
      <alignment horizontal="right" vertical="center"/>
    </xf>
    <xf numFmtId="0" fontId="154" fillId="0" borderId="3" xfId="2605" applyFont="1" applyBorder="1">
      <alignment vertical="center"/>
    </xf>
    <xf numFmtId="0" fontId="154" fillId="0" borderId="3" xfId="2605" applyFont="1" applyBorder="1" applyAlignment="1">
      <alignment vertical="center"/>
    </xf>
    <xf numFmtId="0" fontId="188" fillId="0" borderId="1" xfId="2605" applyFont="1" applyBorder="1" applyAlignment="1">
      <alignment horizontal="center" vertical="center"/>
    </xf>
    <xf numFmtId="283" fontId="188" fillId="0" borderId="3" xfId="2605" applyNumberFormat="1" applyFont="1" applyBorder="1" applyAlignment="1">
      <alignment vertical="center"/>
    </xf>
    <xf numFmtId="0" fontId="188" fillId="0" borderId="57" xfId="2605" applyFont="1" applyBorder="1" applyAlignment="1">
      <alignment horizontal="center" vertical="center"/>
    </xf>
    <xf numFmtId="0" fontId="9" fillId="0" borderId="0" xfId="2637" applyFont="1" applyAlignment="1"/>
    <xf numFmtId="0" fontId="154" fillId="0" borderId="0" xfId="2605" applyFont="1" applyBorder="1">
      <alignment vertical="center"/>
    </xf>
    <xf numFmtId="0" fontId="154" fillId="0" borderId="0" xfId="2605" applyFont="1" applyBorder="1" applyAlignment="1">
      <alignment vertical="center"/>
    </xf>
    <xf numFmtId="0" fontId="154" fillId="0" borderId="0" xfId="2605" applyFont="1" applyAlignment="1">
      <alignment vertical="center"/>
    </xf>
    <xf numFmtId="0" fontId="7" fillId="0" borderId="0" xfId="2605">
      <alignment vertical="center"/>
    </xf>
    <xf numFmtId="0" fontId="7" fillId="0" borderId="1" xfId="2605" applyBorder="1" applyAlignment="1">
      <alignment horizontal="center" vertical="center"/>
    </xf>
    <xf numFmtId="0" fontId="7" fillId="0" borderId="26" xfId="2605" applyBorder="1" applyAlignment="1">
      <alignment horizontal="center" vertical="center"/>
    </xf>
    <xf numFmtId="0" fontId="7" fillId="0" borderId="58" xfId="2605" applyBorder="1" applyAlignment="1">
      <alignment horizontal="center" vertical="center"/>
    </xf>
    <xf numFmtId="41" fontId="0" fillId="0" borderId="1" xfId="2375" applyFont="1" applyBorder="1">
      <alignment vertical="center"/>
    </xf>
    <xf numFmtId="41" fontId="0" fillId="0" borderId="18" xfId="2375" applyFont="1" applyBorder="1">
      <alignment vertical="center"/>
    </xf>
    <xf numFmtId="41" fontId="0" fillId="0" borderId="57" xfId="2375" applyFont="1" applyBorder="1">
      <alignment vertical="center"/>
    </xf>
    <xf numFmtId="0" fontId="154" fillId="0" borderId="20" xfId="2605" applyFont="1" applyBorder="1" applyAlignment="1">
      <alignment vertical="center"/>
    </xf>
    <xf numFmtId="0" fontId="154" fillId="0" borderId="23" xfId="2605" applyFont="1" applyBorder="1" applyAlignment="1">
      <alignment horizontal="left" vertical="center"/>
    </xf>
    <xf numFmtId="0" fontId="154" fillId="0" borderId="0" xfId="2605" applyFont="1" applyBorder="1" applyAlignment="1">
      <alignment horizontal="center" vertical="center"/>
    </xf>
    <xf numFmtId="0" fontId="154" fillId="0" borderId="23" xfId="2605" applyFont="1" applyBorder="1" applyAlignment="1">
      <alignment horizontal="center" vertical="center"/>
    </xf>
    <xf numFmtId="41" fontId="154" fillId="0" borderId="23" xfId="2375" applyFont="1" applyBorder="1">
      <alignment vertical="center"/>
    </xf>
    <xf numFmtId="41" fontId="154" fillId="0" borderId="0" xfId="2375" applyFont="1" applyBorder="1">
      <alignment vertical="center"/>
    </xf>
    <xf numFmtId="41" fontId="154" fillId="0" borderId="95" xfId="2375" applyFont="1" applyBorder="1">
      <alignment vertical="center"/>
    </xf>
    <xf numFmtId="0" fontId="154" fillId="0" borderId="3" xfId="2605" applyFont="1" applyBorder="1" applyAlignment="1">
      <alignment horizontal="left" vertical="center" indent="2"/>
    </xf>
    <xf numFmtId="0" fontId="154" fillId="0" borderId="18" xfId="2605" applyFont="1" applyBorder="1" applyAlignment="1">
      <alignment horizontal="center" vertical="center"/>
    </xf>
    <xf numFmtId="41" fontId="154" fillId="0" borderId="1" xfId="2375" applyFont="1" applyBorder="1">
      <alignment vertical="center"/>
    </xf>
    <xf numFmtId="41" fontId="154" fillId="0" borderId="18" xfId="2375" applyFont="1" applyBorder="1">
      <alignment vertical="center"/>
    </xf>
    <xf numFmtId="41" fontId="154" fillId="0" borderId="57" xfId="2375" applyFont="1" applyBorder="1">
      <alignment vertical="center"/>
    </xf>
    <xf numFmtId="0" fontId="154" fillId="0" borderId="20" xfId="2605" applyFont="1" applyBorder="1" applyAlignment="1">
      <alignment horizontal="left" vertical="center" indent="2"/>
    </xf>
    <xf numFmtId="0" fontId="154" fillId="0" borderId="0" xfId="2605" applyFont="1" applyBorder="1" applyAlignment="1">
      <alignment horizontal="left" vertical="center"/>
    </xf>
    <xf numFmtId="41" fontId="154" fillId="0" borderId="23" xfId="2375" applyFont="1" applyBorder="1" applyAlignment="1">
      <alignment horizontal="left" vertical="center"/>
    </xf>
    <xf numFmtId="41" fontId="154" fillId="0" borderId="0" xfId="2375" applyFont="1" applyBorder="1" applyAlignment="1">
      <alignment horizontal="left" vertical="center"/>
    </xf>
    <xf numFmtId="0" fontId="190" fillId="0" borderId="3" xfId="2605" applyFont="1" applyBorder="1" applyAlignment="1">
      <alignment horizontal="left" vertical="center" indent="1"/>
    </xf>
    <xf numFmtId="0" fontId="154" fillId="0" borderId="1" xfId="2605" applyFont="1" applyBorder="1" applyAlignment="1">
      <alignment vertical="center" shrinkToFit="1"/>
    </xf>
    <xf numFmtId="10" fontId="154" fillId="0" borderId="18" xfId="2605" applyNumberFormat="1" applyFont="1" applyBorder="1" applyAlignment="1">
      <alignment vertical="center" shrinkToFit="1"/>
    </xf>
    <xf numFmtId="41" fontId="154" fillId="0" borderId="18" xfId="2375" applyFont="1" applyBorder="1" applyAlignment="1">
      <alignment vertical="center" shrinkToFit="1"/>
    </xf>
    <xf numFmtId="41" fontId="154" fillId="0" borderId="1" xfId="2375" applyFont="1" applyBorder="1" applyAlignment="1">
      <alignment vertical="center" shrinkToFit="1"/>
    </xf>
    <xf numFmtId="41" fontId="154" fillId="0" borderId="57" xfId="2375" applyFont="1" applyBorder="1" applyAlignment="1">
      <alignment vertical="center" shrinkToFit="1"/>
    </xf>
    <xf numFmtId="0" fontId="154" fillId="0" borderId="18" xfId="2605" applyFont="1" applyBorder="1" applyAlignment="1">
      <alignment vertical="center" shrinkToFit="1"/>
    </xf>
    <xf numFmtId="41" fontId="154" fillId="0" borderId="1" xfId="2375" applyFont="1" applyBorder="1" applyAlignment="1">
      <alignment horizontal="right" vertical="center" shrinkToFit="1"/>
    </xf>
    <xf numFmtId="41" fontId="191" fillId="0" borderId="18" xfId="2375" applyFont="1" applyBorder="1" applyAlignment="1">
      <alignment vertical="center" shrinkToFit="1"/>
    </xf>
    <xf numFmtId="0" fontId="154" fillId="0" borderId="3" xfId="2605" applyFont="1" applyBorder="1" applyAlignment="1">
      <alignment horizontal="center" vertical="center"/>
    </xf>
    <xf numFmtId="3" fontId="154" fillId="0" borderId="18" xfId="2605" applyNumberFormat="1" applyFont="1" applyBorder="1" applyAlignment="1">
      <alignment vertical="center" shrinkToFit="1"/>
    </xf>
    <xf numFmtId="0" fontId="154" fillId="0" borderId="94" xfId="2605" applyFont="1" applyBorder="1" applyAlignment="1">
      <alignment horizontal="center" vertical="center"/>
    </xf>
    <xf numFmtId="0" fontId="154" fillId="0" borderId="39" xfId="2605" applyFont="1" applyBorder="1" applyAlignment="1">
      <alignment horizontal="center" vertical="center" shrinkToFit="1"/>
    </xf>
    <xf numFmtId="41" fontId="154" fillId="0" borderId="26" xfId="2375" applyFont="1" applyBorder="1" applyAlignment="1">
      <alignment vertical="center" shrinkToFit="1"/>
    </xf>
    <xf numFmtId="3" fontId="154" fillId="0" borderId="26" xfId="2605" applyNumberFormat="1" applyFont="1" applyBorder="1" applyAlignment="1">
      <alignment vertical="center" shrinkToFit="1"/>
    </xf>
    <xf numFmtId="41" fontId="154" fillId="0" borderId="39" xfId="2375" applyFont="1" applyBorder="1" applyAlignment="1">
      <alignment vertical="center" shrinkToFit="1"/>
    </xf>
    <xf numFmtId="41" fontId="154" fillId="0" borderId="58" xfId="2375" applyFont="1" applyBorder="1" applyAlignment="1">
      <alignment vertical="center" shrinkToFit="1"/>
    </xf>
    <xf numFmtId="0" fontId="154" fillId="0" borderId="94" xfId="2605" applyFont="1" applyBorder="1" applyAlignment="1">
      <alignment horizontal="left" vertical="center"/>
    </xf>
    <xf numFmtId="0" fontId="154" fillId="0" borderId="26" xfId="2605" applyFont="1" applyBorder="1" applyAlignment="1">
      <alignment vertical="center" shrinkToFit="1"/>
    </xf>
    <xf numFmtId="0" fontId="154" fillId="0" borderId="39" xfId="2605" applyFont="1" applyBorder="1" applyAlignment="1">
      <alignment vertical="center" shrinkToFit="1"/>
    </xf>
    <xf numFmtId="0" fontId="192" fillId="0" borderId="0" xfId="2605" applyFont="1" applyBorder="1" applyAlignment="1">
      <alignment vertical="center"/>
    </xf>
    <xf numFmtId="0" fontId="193" fillId="0" borderId="0" xfId="2605" applyFont="1" applyBorder="1" applyAlignment="1">
      <alignment vertical="center"/>
    </xf>
    <xf numFmtId="3" fontId="193" fillId="0" borderId="0" xfId="2605" applyNumberFormat="1" applyFont="1" applyBorder="1" applyAlignment="1">
      <alignment horizontal="right" vertical="center"/>
    </xf>
    <xf numFmtId="0" fontId="194" fillId="0" borderId="0" xfId="2605" applyFont="1" applyBorder="1" applyAlignment="1">
      <alignment horizontal="left" vertical="center"/>
    </xf>
    <xf numFmtId="0" fontId="193" fillId="0" borderId="0" xfId="2605" applyFont="1" applyBorder="1" applyAlignment="1">
      <alignment horizontal="center" vertical="center"/>
    </xf>
    <xf numFmtId="2" fontId="193" fillId="0" borderId="0" xfId="2605" applyNumberFormat="1" applyFont="1" applyBorder="1" applyAlignment="1">
      <alignment horizontal="center" vertical="center"/>
    </xf>
    <xf numFmtId="176" fontId="193" fillId="0" borderId="0" xfId="2375" applyNumberFormat="1" applyFont="1" applyBorder="1" applyAlignment="1">
      <alignment vertical="center"/>
    </xf>
    <xf numFmtId="0" fontId="193" fillId="0" borderId="0" xfId="2605" applyFont="1" applyBorder="1" applyAlignment="1">
      <alignment horizontal="left" vertical="center"/>
    </xf>
    <xf numFmtId="284" fontId="193" fillId="0" borderId="0" xfId="2375" applyNumberFormat="1" applyFont="1" applyBorder="1" applyAlignment="1">
      <alignment horizontal="center" vertical="center"/>
    </xf>
    <xf numFmtId="41" fontId="193" fillId="0" borderId="0" xfId="2375" applyFont="1" applyBorder="1" applyAlignment="1">
      <alignment horizontal="center" vertical="center"/>
    </xf>
    <xf numFmtId="0" fontId="193" fillId="0" borderId="0" xfId="2605" applyFont="1" applyBorder="1" applyAlignment="1">
      <alignment horizontal="right" vertical="center"/>
    </xf>
    <xf numFmtId="285" fontId="193" fillId="0" borderId="0" xfId="2605" applyNumberFormat="1" applyFont="1" applyBorder="1" applyAlignment="1">
      <alignment vertical="center"/>
    </xf>
    <xf numFmtId="3" fontId="193" fillId="0" borderId="0" xfId="2605" quotePrefix="1" applyNumberFormat="1" applyFont="1" applyBorder="1" applyAlignment="1">
      <alignment horizontal="center" vertical="center"/>
    </xf>
    <xf numFmtId="41" fontId="193" fillId="0" borderId="0" xfId="2375" applyFont="1" applyBorder="1" applyAlignment="1">
      <alignment vertical="center"/>
    </xf>
    <xf numFmtId="285" fontId="193" fillId="0" borderId="0" xfId="2375" quotePrefix="1" applyNumberFormat="1" applyFont="1" applyBorder="1" applyAlignment="1">
      <alignment vertical="center"/>
    </xf>
    <xf numFmtId="41" fontId="194" fillId="0" borderId="0" xfId="2375" applyFont="1" applyBorder="1" applyAlignment="1">
      <alignment horizontal="center" vertical="center"/>
    </xf>
    <xf numFmtId="3" fontId="194" fillId="0" borderId="0" xfId="2605" quotePrefix="1" applyNumberFormat="1" applyFont="1" applyBorder="1" applyAlignment="1">
      <alignment horizontal="right" vertical="center"/>
    </xf>
    <xf numFmtId="0" fontId="194" fillId="0" borderId="0" xfId="2605" applyFont="1" applyBorder="1" applyAlignment="1">
      <alignment vertical="center"/>
    </xf>
    <xf numFmtId="0" fontId="193" fillId="0" borderId="0" xfId="2605" applyFont="1" applyBorder="1" applyAlignment="1">
      <alignment horizontal="center" vertical="center" shrinkToFit="1"/>
    </xf>
    <xf numFmtId="3" fontId="193" fillId="0" borderId="0" xfId="2605" applyNumberFormat="1" applyFont="1" applyBorder="1" applyAlignment="1">
      <alignment vertical="center"/>
    </xf>
    <xf numFmtId="0" fontId="193" fillId="0" borderId="96" xfId="2605" applyFont="1" applyBorder="1" applyAlignment="1">
      <alignment horizontal="center" vertical="center"/>
    </xf>
    <xf numFmtId="0" fontId="197" fillId="0" borderId="0" xfId="2605" applyFont="1" applyBorder="1" applyAlignment="1">
      <alignment horizontal="center"/>
    </xf>
    <xf numFmtId="3" fontId="193" fillId="0" borderId="0" xfId="2605" applyNumberFormat="1" applyFont="1" applyBorder="1" applyAlignment="1">
      <alignment horizontal="center" vertical="center" shrinkToFit="1"/>
    </xf>
    <xf numFmtId="2" fontId="193" fillId="0" borderId="0" xfId="2605" applyNumberFormat="1" applyFont="1" applyBorder="1" applyAlignment="1">
      <alignment horizontal="center" vertical="center" shrinkToFit="1"/>
    </xf>
    <xf numFmtId="0" fontId="197" fillId="0" borderId="0" xfId="2605" applyFont="1" applyBorder="1" applyAlignment="1">
      <alignment horizontal="center" vertical="center"/>
    </xf>
    <xf numFmtId="2" fontId="196" fillId="0" borderId="26" xfId="2605" applyNumberFormat="1" applyFont="1" applyBorder="1" applyAlignment="1">
      <alignment horizontal="center" vertical="center"/>
    </xf>
    <xf numFmtId="49" fontId="196" fillId="0" borderId="26" xfId="2605" quotePrefix="1" applyNumberFormat="1" applyFont="1" applyBorder="1" applyAlignment="1">
      <alignment horizontal="center" vertical="center"/>
    </xf>
    <xf numFmtId="0" fontId="196" fillId="0" borderId="26" xfId="2605" applyFont="1" applyBorder="1" applyAlignment="1">
      <alignment horizontal="center" vertical="center"/>
    </xf>
    <xf numFmtId="286" fontId="196" fillId="0" borderId="26" xfId="2375" applyNumberFormat="1" applyFont="1" applyBorder="1" applyAlignment="1">
      <alignment horizontal="center" vertical="center"/>
    </xf>
    <xf numFmtId="0" fontId="196" fillId="0" borderId="26" xfId="2605" quotePrefix="1" applyFont="1" applyBorder="1" applyAlignment="1">
      <alignment horizontal="center" vertical="center"/>
    </xf>
    <xf numFmtId="0" fontId="196" fillId="0" borderId="26" xfId="2605" applyFont="1" applyBorder="1" applyAlignment="1">
      <alignment vertical="center"/>
    </xf>
    <xf numFmtId="2" fontId="196" fillId="0" borderId="66" xfId="2605" applyNumberFormat="1" applyFont="1" applyBorder="1" applyAlignment="1">
      <alignment horizontal="center" vertical="center"/>
    </xf>
    <xf numFmtId="2" fontId="196" fillId="0" borderId="66" xfId="2605" applyNumberFormat="1" applyFont="1" applyBorder="1" applyAlignment="1">
      <alignment horizontal="right" vertical="center"/>
    </xf>
    <xf numFmtId="41" fontId="196" fillId="0" borderId="66" xfId="2375" applyFont="1" applyBorder="1" applyAlignment="1">
      <alignment horizontal="right" vertical="center"/>
    </xf>
    <xf numFmtId="0" fontId="196" fillId="0" borderId="0" xfId="2605" quotePrefix="1" applyFont="1" applyBorder="1" applyAlignment="1">
      <alignment horizontal="center" vertical="center"/>
    </xf>
    <xf numFmtId="0" fontId="196" fillId="0" borderId="0" xfId="2605" applyFont="1" applyBorder="1" applyAlignment="1">
      <alignment horizontal="left" vertical="center"/>
    </xf>
    <xf numFmtId="0" fontId="196" fillId="0" borderId="0" xfId="2605" applyFont="1" applyBorder="1" applyAlignment="1">
      <alignment horizontal="center" vertical="center"/>
    </xf>
    <xf numFmtId="0" fontId="196" fillId="0" borderId="0" xfId="2605" applyFont="1" applyBorder="1" applyAlignment="1">
      <alignment vertical="center"/>
    </xf>
    <xf numFmtId="0" fontId="196" fillId="0" borderId="0" xfId="2605" quotePrefix="1" applyFont="1" applyBorder="1" applyAlignment="1">
      <alignment horizontal="right" vertical="center"/>
    </xf>
    <xf numFmtId="0" fontId="154" fillId="0" borderId="0" xfId="2605" applyFont="1" applyAlignment="1">
      <alignment horizontal="center" vertical="center"/>
    </xf>
    <xf numFmtId="0" fontId="202" fillId="0" borderId="4" xfId="2605" applyFont="1" applyBorder="1" applyAlignment="1">
      <alignment vertical="center"/>
    </xf>
    <xf numFmtId="0" fontId="202" fillId="0" borderId="66" xfId="2605" applyFont="1" applyBorder="1" applyAlignment="1">
      <alignment vertical="center"/>
    </xf>
    <xf numFmtId="0" fontId="202" fillId="0" borderId="6" xfId="2605" applyFont="1" applyBorder="1" applyAlignment="1">
      <alignment vertical="center"/>
    </xf>
    <xf numFmtId="0" fontId="202" fillId="0" borderId="20" xfId="2605" applyFont="1" applyBorder="1" applyAlignment="1">
      <alignment vertical="center"/>
    </xf>
    <xf numFmtId="0" fontId="202" fillId="0" borderId="0" xfId="2605" applyFont="1" applyBorder="1" applyAlignment="1">
      <alignment vertical="center"/>
    </xf>
    <xf numFmtId="0" fontId="202" fillId="0" borderId="95" xfId="2605" applyFont="1" applyBorder="1" applyAlignment="1">
      <alignment vertical="center"/>
    </xf>
    <xf numFmtId="0" fontId="164" fillId="0" borderId="95" xfId="2605" applyFont="1" applyBorder="1" applyAlignment="1">
      <alignment vertical="center"/>
    </xf>
    <xf numFmtId="0" fontId="202" fillId="0" borderId="94" xfId="2605" applyFont="1" applyBorder="1" applyAlignment="1">
      <alignment vertical="center"/>
    </xf>
    <xf numFmtId="0" fontId="202" fillId="0" borderId="26" xfId="2605" applyFont="1" applyBorder="1" applyAlignment="1">
      <alignment vertical="center"/>
    </xf>
    <xf numFmtId="0" fontId="202" fillId="0" borderId="58" xfId="2605" applyFont="1" applyBorder="1" applyAlignment="1">
      <alignment vertical="center"/>
    </xf>
    <xf numFmtId="0" fontId="203" fillId="0" borderId="0" xfId="2605" applyFont="1" applyAlignment="1">
      <alignment vertical="center"/>
    </xf>
    <xf numFmtId="0" fontId="72" fillId="0" borderId="0" xfId="2605" applyFont="1" applyAlignment="1">
      <alignment vertical="center"/>
    </xf>
    <xf numFmtId="0" fontId="72" fillId="0" borderId="0" xfId="2605" applyFont="1" applyAlignment="1">
      <alignment vertical="center" shrinkToFit="1"/>
    </xf>
    <xf numFmtId="37" fontId="72" fillId="0" borderId="0" xfId="2638" applyFont="1" applyAlignment="1">
      <alignment vertical="center"/>
    </xf>
    <xf numFmtId="37" fontId="205" fillId="38" borderId="109" xfId="2638" applyFont="1" applyFill="1" applyBorder="1" applyAlignment="1">
      <alignment horizontal="center" vertical="center"/>
    </xf>
    <xf numFmtId="41" fontId="205" fillId="38" borderId="110" xfId="2377" applyFont="1" applyFill="1" applyBorder="1" applyAlignment="1">
      <alignment horizontal="center" vertical="center"/>
    </xf>
    <xf numFmtId="37" fontId="205" fillId="0" borderId="0" xfId="2638" applyFont="1" applyBorder="1" applyAlignment="1">
      <alignment vertical="center"/>
    </xf>
    <xf numFmtId="37" fontId="206" fillId="0" borderId="10" xfId="2638" applyFont="1" applyBorder="1" applyAlignment="1">
      <alignment horizontal="left" vertical="center"/>
    </xf>
    <xf numFmtId="41" fontId="205" fillId="0" borderId="111" xfId="2377" applyNumberFormat="1" applyFont="1" applyBorder="1" applyAlignment="1">
      <alignment vertical="center"/>
    </xf>
    <xf numFmtId="37" fontId="206" fillId="0" borderId="0" xfId="2638" applyFont="1" applyBorder="1" applyAlignment="1">
      <alignment vertical="center"/>
    </xf>
    <xf numFmtId="37" fontId="206" fillId="0" borderId="112" xfId="2638" applyFont="1" applyBorder="1" applyAlignment="1">
      <alignment horizontal="left" vertical="center"/>
    </xf>
    <xf numFmtId="41" fontId="205" fillId="0" borderId="113" xfId="2377" applyNumberFormat="1" applyFont="1" applyBorder="1" applyAlignment="1">
      <alignment vertical="center"/>
    </xf>
    <xf numFmtId="37" fontId="206" fillId="0" borderId="0" xfId="2638" applyFont="1" applyBorder="1" applyAlignment="1">
      <alignment horizontal="left" vertical="center"/>
    </xf>
    <xf numFmtId="41" fontId="205" fillId="0" borderId="0" xfId="2377" applyNumberFormat="1" applyFont="1" applyBorder="1" applyAlignment="1">
      <alignment vertical="center"/>
    </xf>
    <xf numFmtId="37" fontId="206" fillId="0" borderId="0" xfId="2638" applyFont="1" applyBorder="1" applyAlignment="1">
      <alignment horizontal="center" vertical="center"/>
    </xf>
    <xf numFmtId="286" fontId="205" fillId="0" borderId="0" xfId="2377" applyNumberFormat="1" applyFont="1" applyBorder="1" applyAlignment="1">
      <alignment vertical="center"/>
    </xf>
    <xf numFmtId="39" fontId="205" fillId="0" borderId="0" xfId="2638" applyNumberFormat="1" applyFont="1" applyBorder="1" applyAlignment="1">
      <alignment vertical="center"/>
    </xf>
    <xf numFmtId="37" fontId="7" fillId="0" borderId="0" xfId="2638" applyFont="1" applyBorder="1" applyAlignment="1">
      <alignment horizontal="distributed" vertical="center"/>
    </xf>
    <xf numFmtId="41" fontId="7" fillId="0" borderId="0" xfId="2377" applyFont="1" applyBorder="1" applyAlignment="1">
      <alignment vertical="center"/>
    </xf>
    <xf numFmtId="37" fontId="7" fillId="0" borderId="0" xfId="2638" applyFont="1" applyBorder="1" applyAlignment="1">
      <alignment vertical="center"/>
    </xf>
    <xf numFmtId="37" fontId="72" fillId="0" borderId="0" xfId="2638" applyFont="1" applyBorder="1" applyAlignment="1">
      <alignment vertical="center"/>
    </xf>
    <xf numFmtId="286" fontId="72" fillId="0" borderId="0" xfId="2377" applyNumberFormat="1" applyFont="1" applyBorder="1" applyAlignment="1">
      <alignment vertical="center"/>
    </xf>
    <xf numFmtId="286" fontId="72" fillId="0" borderId="0" xfId="2377" applyNumberFormat="1" applyFont="1" applyAlignment="1">
      <alignment vertical="center"/>
    </xf>
    <xf numFmtId="41" fontId="72" fillId="0" borderId="0" xfId="2377" applyFont="1" applyBorder="1" applyAlignment="1">
      <alignment vertical="center"/>
    </xf>
    <xf numFmtId="41" fontId="72" fillId="0" borderId="0" xfId="2377" applyFont="1" applyAlignment="1">
      <alignment vertical="center"/>
    </xf>
    <xf numFmtId="0" fontId="227" fillId="0" borderId="70" xfId="0" applyFont="1" applyBorder="1" applyAlignment="1">
      <alignment vertical="center"/>
    </xf>
    <xf numFmtId="0" fontId="227" fillId="0" borderId="59" xfId="0" applyFont="1" applyBorder="1" applyAlignment="1">
      <alignment vertical="center"/>
    </xf>
    <xf numFmtId="0" fontId="227" fillId="0" borderId="94" xfId="0" applyFont="1" applyBorder="1" applyAlignment="1">
      <alignment vertical="center"/>
    </xf>
    <xf numFmtId="0" fontId="227" fillId="0" borderId="26" xfId="0" applyFont="1" applyBorder="1" applyAlignment="1">
      <alignment vertical="center"/>
    </xf>
    <xf numFmtId="0" fontId="228" fillId="0" borderId="0" xfId="0" applyFont="1" applyBorder="1" applyAlignment="1">
      <alignment horizontal="right" vertical="center" wrapText="1"/>
    </xf>
    <xf numFmtId="286" fontId="72" fillId="0" borderId="121" xfId="2377" applyNumberFormat="1" applyFont="1" applyBorder="1" applyAlignment="1">
      <alignment vertical="center"/>
    </xf>
    <xf numFmtId="41" fontId="72" fillId="0" borderId="0" xfId="2375" applyFont="1" applyAlignment="1">
      <alignment vertical="center" shrinkToFit="1"/>
    </xf>
    <xf numFmtId="290" fontId="203" fillId="0" borderId="0" xfId="2605" applyNumberFormat="1" applyFont="1" applyAlignment="1">
      <alignment horizontal="left" vertical="center" shrinkToFit="1"/>
    </xf>
    <xf numFmtId="0" fontId="165" fillId="0" borderId="0" xfId="2605" applyFont="1" applyAlignment="1">
      <alignment vertical="center"/>
    </xf>
    <xf numFmtId="279" fontId="205" fillId="0" borderId="0" xfId="2638" applyNumberFormat="1" applyFont="1" applyBorder="1" applyAlignment="1">
      <alignment horizontal="center" vertical="center"/>
    </xf>
    <xf numFmtId="0" fontId="229" fillId="0" borderId="123" xfId="0" applyFont="1" applyBorder="1" applyAlignment="1">
      <alignment horizontal="right" vertical="center" wrapText="1"/>
    </xf>
    <xf numFmtId="0" fontId="228" fillId="0" borderId="123" xfId="0" applyFont="1" applyBorder="1" applyAlignment="1">
      <alignment horizontal="center" vertical="center" wrapText="1"/>
    </xf>
    <xf numFmtId="0" fontId="229" fillId="0" borderId="128" xfId="0" applyFont="1" applyBorder="1" applyAlignment="1">
      <alignment horizontal="right" vertical="center" wrapText="1"/>
    </xf>
    <xf numFmtId="0" fontId="228" fillId="0" borderId="128" xfId="0" applyFont="1" applyBorder="1" applyAlignment="1">
      <alignment horizontal="center" vertical="center" wrapText="1"/>
    </xf>
    <xf numFmtId="0" fontId="229" fillId="0" borderId="124" xfId="0" applyFont="1" applyBorder="1" applyAlignment="1">
      <alignment horizontal="right" vertical="center" wrapText="1"/>
    </xf>
    <xf numFmtId="0" fontId="228" fillId="0" borderId="124" xfId="0" applyFont="1" applyBorder="1" applyAlignment="1">
      <alignment horizontal="center" vertical="center" wrapText="1"/>
    </xf>
    <xf numFmtId="0" fontId="230" fillId="0" borderId="123" xfId="0" applyFont="1" applyBorder="1" applyAlignment="1">
      <alignment horizontal="center" vertical="center" wrapText="1"/>
    </xf>
    <xf numFmtId="0" fontId="230" fillId="0" borderId="124" xfId="0" applyFont="1" applyBorder="1" applyAlignment="1">
      <alignment horizontal="center" vertical="center" wrapText="1"/>
    </xf>
    <xf numFmtId="286" fontId="205" fillId="0" borderId="0" xfId="2377" applyNumberFormat="1" applyFont="1" applyFill="1" applyBorder="1" applyAlignment="1">
      <alignment vertical="center"/>
    </xf>
    <xf numFmtId="279" fontId="205" fillId="0" borderId="0" xfId="2638" applyNumberFormat="1" applyFont="1" applyBorder="1" applyAlignment="1">
      <alignment vertical="center"/>
    </xf>
    <xf numFmtId="37" fontId="204" fillId="0" borderId="0" xfId="2638" applyFont="1" applyAlignment="1">
      <alignment vertical="center"/>
    </xf>
    <xf numFmtId="0" fontId="229" fillId="40" borderId="122" xfId="0" applyFont="1" applyFill="1" applyBorder="1" applyAlignment="1">
      <alignment horizontal="center" vertical="center" wrapText="1"/>
    </xf>
    <xf numFmtId="0" fontId="229" fillId="0" borderId="129" xfId="0" applyFont="1" applyBorder="1" applyAlignment="1">
      <alignment horizontal="right" vertical="center" wrapText="1"/>
    </xf>
    <xf numFmtId="0" fontId="228" fillId="0" borderId="130" xfId="0" applyFont="1" applyBorder="1" applyAlignment="1">
      <alignment horizontal="center" vertical="center" wrapText="1"/>
    </xf>
    <xf numFmtId="0" fontId="229" fillId="40" borderId="131" xfId="0" applyFont="1" applyFill="1" applyBorder="1" applyAlignment="1">
      <alignment horizontal="center" vertical="center" wrapText="1"/>
    </xf>
    <xf numFmtId="0" fontId="228" fillId="0" borderId="132" xfId="0" applyFont="1" applyBorder="1" applyAlignment="1">
      <alignment horizontal="center" vertical="center" wrapText="1"/>
    </xf>
    <xf numFmtId="0" fontId="228" fillId="0" borderId="133" xfId="0" applyFont="1" applyBorder="1" applyAlignment="1">
      <alignment horizontal="center" vertical="center" wrapText="1"/>
    </xf>
    <xf numFmtId="0" fontId="232" fillId="0" borderId="0" xfId="2605" applyFont="1" applyAlignment="1">
      <alignment vertical="center"/>
    </xf>
    <xf numFmtId="3" fontId="232" fillId="0" borderId="0" xfId="2605" applyNumberFormat="1" applyFont="1" applyAlignment="1">
      <alignment horizontal="right" vertical="center" shrinkToFit="1"/>
    </xf>
    <xf numFmtId="0" fontId="232" fillId="0" borderId="0" xfId="2605" applyFont="1" applyAlignment="1">
      <alignment horizontal="center" vertical="center" shrinkToFit="1"/>
    </xf>
    <xf numFmtId="288" fontId="232" fillId="0" borderId="0" xfId="2605" applyNumberFormat="1" applyFont="1" applyAlignment="1">
      <alignment vertical="center" shrinkToFit="1"/>
    </xf>
    <xf numFmtId="0" fontId="232" fillId="0" borderId="0" xfId="2605" quotePrefix="1" applyFont="1" applyAlignment="1">
      <alignment horizontal="center" vertical="center" shrinkToFit="1"/>
    </xf>
    <xf numFmtId="41" fontId="232" fillId="0" borderId="0" xfId="2375" applyFont="1" applyAlignment="1">
      <alignment vertical="center" shrinkToFit="1"/>
    </xf>
    <xf numFmtId="0" fontId="232" fillId="0" borderId="0" xfId="2605" applyFont="1" applyAlignment="1">
      <alignment vertical="center" shrinkToFit="1"/>
    </xf>
    <xf numFmtId="0" fontId="232" fillId="0" borderId="0" xfId="2605" applyFont="1" applyAlignment="1">
      <alignment horizontal="right" vertical="center" shrinkToFit="1"/>
    </xf>
    <xf numFmtId="0" fontId="168" fillId="0" borderId="0" xfId="2608" applyFont="1" applyBorder="1" applyAlignment="1">
      <alignment horizontal="center" vertical="center"/>
    </xf>
    <xf numFmtId="286" fontId="6" fillId="0" borderId="0" xfId="7294" applyNumberFormat="1" applyFont="1">
      <alignment vertical="center"/>
    </xf>
    <xf numFmtId="41" fontId="100" fillId="0" borderId="0" xfId="7294" applyFont="1" applyAlignment="1"/>
    <xf numFmtId="0" fontId="233" fillId="37" borderId="3" xfId="2626" applyFont="1" applyFill="1" applyBorder="1" applyAlignment="1">
      <alignment horizontal="center" vertical="center"/>
    </xf>
    <xf numFmtId="0" fontId="233" fillId="37" borderId="1" xfId="2626" applyFont="1" applyFill="1" applyBorder="1" applyAlignment="1">
      <alignment horizontal="center" vertical="center"/>
    </xf>
    <xf numFmtId="0" fontId="233" fillId="0" borderId="1" xfId="2626" applyFont="1" applyFill="1" applyBorder="1" applyAlignment="1">
      <alignment horizontal="center" vertical="center"/>
    </xf>
    <xf numFmtId="0" fontId="151" fillId="0" borderId="1" xfId="2626" applyFont="1" applyBorder="1" applyAlignment="1">
      <alignment horizontal="center" vertical="center"/>
    </xf>
    <xf numFmtId="178" fontId="151" fillId="0" borderId="1" xfId="2626" applyNumberFormat="1" applyFont="1" applyBorder="1" applyAlignment="1">
      <alignment horizontal="center" vertical="center"/>
    </xf>
    <xf numFmtId="178" fontId="151" fillId="0" borderId="1" xfId="2626" applyNumberFormat="1" applyFont="1" applyBorder="1" applyAlignment="1">
      <alignment horizontal="center" vertical="center" wrapText="1"/>
    </xf>
    <xf numFmtId="178" fontId="151" fillId="0" borderId="1" xfId="2626" applyNumberFormat="1" applyFont="1" applyBorder="1" applyAlignment="1">
      <alignment horizontal="right" vertical="center"/>
    </xf>
    <xf numFmtId="178" fontId="151" fillId="0" borderId="1" xfId="2626" applyNumberFormat="1" applyFont="1" applyBorder="1" applyAlignment="1">
      <alignment vertical="center"/>
    </xf>
    <xf numFmtId="0" fontId="234" fillId="0" borderId="0" xfId="0" applyFont="1">
      <alignment vertical="center"/>
    </xf>
    <xf numFmtId="0" fontId="170" fillId="0" borderId="0" xfId="2626" applyFont="1" applyBorder="1" applyAlignment="1">
      <alignment vertical="center"/>
    </xf>
    <xf numFmtId="0" fontId="170" fillId="0" borderId="1" xfId="2626" applyFont="1" applyBorder="1" applyAlignment="1">
      <alignment horizontal="center" vertical="center"/>
    </xf>
    <xf numFmtId="0" fontId="151" fillId="0" borderId="1" xfId="2626" applyFont="1" applyBorder="1" applyAlignment="1">
      <alignment horizontal="center" vertical="center" shrinkToFit="1"/>
    </xf>
    <xf numFmtId="0" fontId="151" fillId="0" borderId="0" xfId="0" applyFont="1" applyBorder="1">
      <alignment vertical="center"/>
    </xf>
    <xf numFmtId="0" fontId="234" fillId="0" borderId="0" xfId="0" applyFont="1" applyBorder="1">
      <alignment vertical="center"/>
    </xf>
    <xf numFmtId="0" fontId="151" fillId="0" borderId="1" xfId="0" applyFont="1" applyBorder="1" applyAlignment="1">
      <alignment horizontal="center" vertical="center"/>
    </xf>
    <xf numFmtId="0" fontId="234" fillId="0" borderId="1" xfId="0" applyFont="1" applyBorder="1" applyAlignment="1">
      <alignment horizontal="center" vertical="center"/>
    </xf>
    <xf numFmtId="0" fontId="151" fillId="0" borderId="3" xfId="2626" applyFont="1" applyBorder="1" applyAlignment="1">
      <alignment horizontal="center" vertical="center"/>
    </xf>
    <xf numFmtId="0" fontId="151" fillId="0" borderId="20" xfId="2626" applyFont="1" applyBorder="1" applyAlignment="1">
      <alignment vertical="center"/>
    </xf>
    <xf numFmtId="178" fontId="234" fillId="0" borderId="3" xfId="0" applyNumberFormat="1" applyFont="1" applyBorder="1" applyAlignment="1">
      <alignment vertical="center"/>
    </xf>
    <xf numFmtId="0" fontId="234" fillId="0" borderId="3" xfId="0" applyFont="1" applyBorder="1" applyAlignment="1">
      <alignment horizontal="center" vertical="center" wrapText="1"/>
    </xf>
    <xf numFmtId="3" fontId="234" fillId="0" borderId="3" xfId="0" applyNumberFormat="1" applyFont="1" applyBorder="1" applyAlignment="1">
      <alignment vertical="center"/>
    </xf>
    <xf numFmtId="0" fontId="234" fillId="0" borderId="20" xfId="0" applyFont="1" applyBorder="1" applyAlignment="1">
      <alignment vertical="center"/>
    </xf>
    <xf numFmtId="0" fontId="170" fillId="0" borderId="1" xfId="2626" applyFont="1" applyFill="1" applyBorder="1" applyAlignment="1">
      <alignment horizontal="center" vertical="center"/>
    </xf>
    <xf numFmtId="178" fontId="170" fillId="0" borderId="1" xfId="0" applyNumberFormat="1" applyFont="1" applyBorder="1" applyAlignment="1">
      <alignment horizontal="center" vertical="center"/>
    </xf>
    <xf numFmtId="178" fontId="170" fillId="0" borderId="1" xfId="2626" applyNumberFormat="1" applyFont="1" applyBorder="1" applyAlignment="1">
      <alignment horizontal="center" vertical="center"/>
    </xf>
    <xf numFmtId="178" fontId="170" fillId="0" borderId="1" xfId="2626" applyNumberFormat="1" applyFont="1" applyBorder="1" applyAlignment="1">
      <alignment vertical="center"/>
    </xf>
    <xf numFmtId="0" fontId="235" fillId="0" borderId="0" xfId="0" applyFont="1">
      <alignment vertical="center"/>
    </xf>
    <xf numFmtId="0" fontId="235" fillId="0" borderId="134" xfId="0" applyFont="1" applyBorder="1" applyAlignment="1">
      <alignment horizontal="center" vertical="center"/>
    </xf>
    <xf numFmtId="41" fontId="235" fillId="0" borderId="134" xfId="7294" applyFont="1" applyBorder="1" applyAlignment="1">
      <alignment horizontal="center" vertical="center"/>
    </xf>
    <xf numFmtId="0" fontId="235" fillId="0" borderId="134" xfId="0" applyFont="1" applyBorder="1" applyAlignment="1">
      <alignment horizontal="left" vertical="center"/>
    </xf>
    <xf numFmtId="0" fontId="235" fillId="0" borderId="134" xfId="0" applyFont="1" applyBorder="1">
      <alignment vertical="center"/>
    </xf>
    <xf numFmtId="41" fontId="235" fillId="0" borderId="134" xfId="0" applyNumberFormat="1" applyFont="1" applyBorder="1">
      <alignment vertical="center"/>
    </xf>
    <xf numFmtId="0" fontId="170" fillId="0" borderId="1" xfId="0" applyFont="1" applyBorder="1" applyAlignment="1">
      <alignment horizontal="center" vertical="center"/>
    </xf>
    <xf numFmtId="0" fontId="233" fillId="0" borderId="1" xfId="0" applyFont="1" applyBorder="1" applyAlignment="1">
      <alignment horizontal="center" vertical="center"/>
    </xf>
    <xf numFmtId="0" fontId="170" fillId="0" borderId="3" xfId="2626" applyFont="1" applyBorder="1" applyAlignment="1">
      <alignment horizontal="center" vertical="center"/>
    </xf>
    <xf numFmtId="0" fontId="170" fillId="0" borderId="134" xfId="0" applyFont="1" applyFill="1" applyBorder="1" applyAlignment="1">
      <alignment horizontal="center" vertical="center"/>
    </xf>
    <xf numFmtId="0" fontId="236" fillId="0" borderId="134" xfId="0" applyFont="1" applyBorder="1" applyAlignment="1">
      <alignment horizontal="center" vertical="center"/>
    </xf>
    <xf numFmtId="0" fontId="170" fillId="0" borderId="0" xfId="0" applyFont="1" applyFill="1" applyBorder="1" applyAlignment="1">
      <alignment horizontal="left" vertical="center"/>
    </xf>
    <xf numFmtId="0" fontId="170" fillId="0" borderId="0" xfId="0" applyFont="1">
      <alignment vertical="center"/>
    </xf>
    <xf numFmtId="0" fontId="151" fillId="0" borderId="0" xfId="0" applyFont="1">
      <alignment vertical="center"/>
    </xf>
    <xf numFmtId="182" fontId="151" fillId="0" borderId="1" xfId="0" applyNumberFormat="1" applyFont="1" applyBorder="1" applyAlignment="1">
      <alignment horizontal="center" vertical="center"/>
    </xf>
    <xf numFmtId="3" fontId="151" fillId="0" borderId="1" xfId="2172" applyNumberFormat="1" applyFont="1" applyFill="1" applyBorder="1" applyAlignment="1">
      <alignment horizontal="center" vertical="center"/>
    </xf>
    <xf numFmtId="41" fontId="151" fillId="0" borderId="1" xfId="2376" applyNumberFormat="1" applyFont="1" applyBorder="1" applyAlignment="1">
      <alignment horizontal="center" vertical="center" wrapText="1"/>
    </xf>
    <xf numFmtId="0" fontId="151" fillId="0" borderId="1" xfId="0" applyFont="1" applyBorder="1">
      <alignment vertical="center"/>
    </xf>
    <xf numFmtId="178" fontId="151" fillId="0" borderId="48" xfId="0" applyNumberFormat="1" applyFont="1" applyBorder="1" applyAlignment="1">
      <alignment horizontal="right" vertical="center"/>
    </xf>
    <xf numFmtId="0" fontId="151" fillId="0" borderId="1" xfId="0" applyFont="1" applyBorder="1" applyAlignment="1">
      <alignment horizontal="center" vertical="center" wrapText="1"/>
    </xf>
    <xf numFmtId="3" fontId="151" fillId="0" borderId="1" xfId="0" applyNumberFormat="1" applyFont="1" applyBorder="1" applyAlignment="1">
      <alignment horizontal="right" vertical="center"/>
    </xf>
    <xf numFmtId="0" fontId="151" fillId="0" borderId="1" xfId="0" applyFont="1" applyBorder="1" applyAlignment="1">
      <alignment vertical="center" wrapText="1"/>
    </xf>
    <xf numFmtId="178" fontId="151" fillId="0" borderId="47" xfId="0" applyNumberFormat="1" applyFont="1" applyBorder="1" applyAlignment="1">
      <alignment horizontal="right" vertical="center"/>
    </xf>
    <xf numFmtId="0" fontId="151" fillId="36" borderId="1" xfId="0" applyFont="1" applyFill="1" applyBorder="1" applyAlignment="1">
      <alignment horizontal="center" vertical="center" wrapText="1"/>
    </xf>
    <xf numFmtId="178" fontId="151" fillId="36" borderId="1" xfId="0" applyNumberFormat="1" applyFont="1" applyFill="1" applyBorder="1">
      <alignment vertical="center"/>
    </xf>
    <xf numFmtId="0" fontId="237" fillId="0" borderId="0" xfId="0" applyFont="1" applyBorder="1" applyAlignment="1">
      <alignment horizontal="center" vertical="center"/>
    </xf>
    <xf numFmtId="178" fontId="237" fillId="0" borderId="0" xfId="0" applyNumberFormat="1" applyFont="1" applyBorder="1" applyAlignment="1">
      <alignment horizontal="right" vertical="center"/>
    </xf>
    <xf numFmtId="0" fontId="237" fillId="0" borderId="0" xfId="0" applyFont="1">
      <alignment vertical="center"/>
    </xf>
    <xf numFmtId="0" fontId="237" fillId="0" borderId="0" xfId="0" applyFont="1" applyBorder="1">
      <alignment vertical="center"/>
    </xf>
    <xf numFmtId="178" fontId="238" fillId="0" borderId="1" xfId="2626" applyNumberFormat="1" applyFont="1" applyBorder="1" applyAlignment="1">
      <alignment horizontal="center" vertical="center"/>
    </xf>
    <xf numFmtId="0" fontId="195" fillId="0" borderId="1" xfId="2626" applyFont="1" applyBorder="1" applyAlignment="1">
      <alignment horizontal="center" vertical="center"/>
    </xf>
    <xf numFmtId="0" fontId="151" fillId="0" borderId="134" xfId="2626" applyFont="1" applyBorder="1" applyAlignment="1">
      <alignment horizontal="center" vertical="center"/>
    </xf>
    <xf numFmtId="178" fontId="151" fillId="0" borderId="134" xfId="2626" applyNumberFormat="1" applyFont="1" applyBorder="1" applyAlignment="1">
      <alignment vertical="center"/>
    </xf>
    <xf numFmtId="178" fontId="238" fillId="0" borderId="134" xfId="2626" applyNumberFormat="1" applyFont="1" applyBorder="1" applyAlignment="1">
      <alignment horizontal="center" vertical="center"/>
    </xf>
    <xf numFmtId="178" fontId="151" fillId="0" borderId="134" xfId="2626" applyNumberFormat="1" applyFont="1" applyBorder="1" applyAlignment="1">
      <alignment horizontal="right" vertical="center"/>
    </xf>
    <xf numFmtId="0" fontId="195" fillId="0" borderId="134" xfId="2626" applyFont="1" applyBorder="1" applyAlignment="1">
      <alignment horizontal="center" vertical="center"/>
    </xf>
    <xf numFmtId="0" fontId="180" fillId="0" borderId="140" xfId="0" applyFont="1" applyBorder="1">
      <alignment vertical="center"/>
    </xf>
    <xf numFmtId="41" fontId="180" fillId="0" borderId="45" xfId="2376" applyFont="1" applyBorder="1">
      <alignment vertical="center"/>
    </xf>
    <xf numFmtId="181" fontId="180" fillId="0" borderId="45" xfId="0" applyNumberFormat="1" applyFont="1" applyBorder="1">
      <alignment vertical="center"/>
    </xf>
    <xf numFmtId="0" fontId="182" fillId="0" borderId="87" xfId="0" applyFont="1" applyBorder="1">
      <alignment vertical="center"/>
    </xf>
    <xf numFmtId="0" fontId="234" fillId="0" borderId="0" xfId="0" applyFont="1" applyAlignment="1">
      <alignment vertical="center"/>
    </xf>
    <xf numFmtId="1" fontId="100" fillId="0" borderId="0" xfId="2608" applyNumberFormat="1" applyFont="1"/>
    <xf numFmtId="41" fontId="100" fillId="0" borderId="0" xfId="2608" applyNumberFormat="1" applyFont="1"/>
    <xf numFmtId="0" fontId="100" fillId="0" borderId="68" xfId="2608" applyFont="1" applyBorder="1" applyAlignment="1">
      <alignment horizontal="center" vertical="center"/>
    </xf>
    <xf numFmtId="0" fontId="100" fillId="0" borderId="59" xfId="2608" applyFont="1" applyBorder="1" applyAlignment="1">
      <alignment horizontal="center" vertical="center"/>
    </xf>
    <xf numFmtId="0" fontId="100" fillId="0" borderId="61" xfId="2608" applyFont="1" applyBorder="1" applyAlignment="1">
      <alignment horizontal="center" vertical="center"/>
    </xf>
    <xf numFmtId="0" fontId="100" fillId="0" borderId="0" xfId="2608" applyFont="1" applyBorder="1" applyAlignment="1">
      <alignment horizontal="center" vertical="center"/>
    </xf>
    <xf numFmtId="0" fontId="100" fillId="0" borderId="69" xfId="2608" applyFont="1" applyBorder="1" applyAlignment="1">
      <alignment horizontal="center" vertical="center"/>
    </xf>
    <xf numFmtId="0" fontId="100" fillId="0" borderId="23" xfId="2608" applyFont="1" applyBorder="1" applyAlignment="1">
      <alignment horizontal="center" vertical="center"/>
    </xf>
    <xf numFmtId="0" fontId="227" fillId="0" borderId="8" xfId="0" applyFont="1" applyBorder="1" applyAlignment="1">
      <alignment horizontal="center" vertical="center"/>
    </xf>
    <xf numFmtId="0" fontId="227" fillId="0" borderId="69" xfId="0" applyFont="1" applyBorder="1" applyAlignment="1">
      <alignment horizontal="center" vertical="center"/>
    </xf>
    <xf numFmtId="0" fontId="227" fillId="0" borderId="118" xfId="0" applyFont="1" applyBorder="1" applyAlignment="1">
      <alignment horizontal="center" vertical="center"/>
    </xf>
    <xf numFmtId="0" fontId="227" fillId="0" borderId="39" xfId="0" applyFont="1" applyBorder="1" applyAlignment="1">
      <alignment horizontal="center" vertical="center"/>
    </xf>
    <xf numFmtId="0" fontId="227" fillId="0" borderId="70" xfId="0" applyFont="1" applyBorder="1" applyAlignment="1">
      <alignment horizontal="center" vertical="center"/>
    </xf>
    <xf numFmtId="0" fontId="227" fillId="0" borderId="94" xfId="0" applyFont="1" applyBorder="1" applyAlignment="1">
      <alignment horizontal="center" vertical="center"/>
    </xf>
    <xf numFmtId="0" fontId="227" fillId="0" borderId="119" xfId="0" applyFont="1" applyBorder="1" applyAlignment="1">
      <alignment horizontal="center" vertical="center"/>
    </xf>
    <xf numFmtId="0" fontId="227" fillId="0" borderId="58" xfId="0" applyFont="1" applyBorder="1" applyAlignment="1">
      <alignment horizontal="center" vertical="center"/>
    </xf>
    <xf numFmtId="0" fontId="185" fillId="0" borderId="66" xfId="2608" applyFont="1" applyBorder="1" applyAlignment="1">
      <alignment horizontal="center" vertical="center" wrapText="1"/>
    </xf>
    <xf numFmtId="178" fontId="100" fillId="0" borderId="57" xfId="2608" applyNumberFormat="1" applyFont="1" applyBorder="1" applyAlignment="1">
      <alignment vertical="center"/>
    </xf>
    <xf numFmtId="178" fontId="100" fillId="0" borderId="3" xfId="2608" applyNumberFormat="1" applyFont="1" applyBorder="1" applyAlignment="1">
      <alignment vertical="center"/>
    </xf>
    <xf numFmtId="0" fontId="100" fillId="0" borderId="3" xfId="2608" applyFont="1" applyBorder="1" applyAlignment="1">
      <alignment horizontal="center" vertical="center"/>
    </xf>
    <xf numFmtId="0" fontId="100" fillId="0" borderId="18" xfId="2608" applyFont="1" applyBorder="1" applyAlignment="1">
      <alignment horizontal="center" vertical="center"/>
    </xf>
    <xf numFmtId="0" fontId="100" fillId="0" borderId="57" xfId="2608" applyFont="1" applyBorder="1" applyAlignment="1">
      <alignment horizontal="center" vertical="center"/>
    </xf>
    <xf numFmtId="0" fontId="165" fillId="0" borderId="61" xfId="2608" applyFont="1" applyBorder="1" applyAlignment="1">
      <alignment horizontal="center" vertical="center"/>
    </xf>
    <xf numFmtId="0" fontId="165" fillId="0" borderId="0" xfId="2608" applyFont="1" applyBorder="1" applyAlignment="1">
      <alignment horizontal="center" vertical="center"/>
    </xf>
    <xf numFmtId="0" fontId="165" fillId="0" borderId="62" xfId="2608" applyFont="1" applyBorder="1" applyAlignment="1">
      <alignment horizontal="center" vertical="center"/>
    </xf>
    <xf numFmtId="178" fontId="100" fillId="0" borderId="18" xfId="2608" applyNumberFormat="1" applyFont="1" applyBorder="1" applyAlignment="1">
      <alignment vertical="center"/>
    </xf>
    <xf numFmtId="0" fontId="156" fillId="0" borderId="3" xfId="2608" applyFont="1" applyBorder="1" applyAlignment="1">
      <alignment horizontal="center" vertical="center" shrinkToFit="1"/>
    </xf>
    <xf numFmtId="0" fontId="156" fillId="0" borderId="18" xfId="2608" applyFont="1" applyBorder="1" applyAlignment="1">
      <alignment horizontal="center" vertical="center" shrinkToFit="1"/>
    </xf>
    <xf numFmtId="0" fontId="156" fillId="0" borderId="57" xfId="2608" applyFont="1" applyBorder="1" applyAlignment="1">
      <alignment horizontal="center" vertical="center" shrinkToFit="1"/>
    </xf>
    <xf numFmtId="0" fontId="167" fillId="0" borderId="70" xfId="2608" applyFont="1" applyBorder="1" applyAlignment="1">
      <alignment horizontal="center" vertical="center"/>
    </xf>
    <xf numFmtId="0" fontId="167" fillId="0" borderId="71" xfId="2608" applyFont="1" applyBorder="1" applyAlignment="1">
      <alignment horizontal="center" vertical="center"/>
    </xf>
    <xf numFmtId="0" fontId="167" fillId="0" borderId="20" xfId="2608" applyFont="1" applyBorder="1" applyAlignment="1">
      <alignment horizontal="center" vertical="center"/>
    </xf>
    <xf numFmtId="0" fontId="167" fillId="0" borderId="86" xfId="2608" applyFont="1" applyBorder="1" applyAlignment="1">
      <alignment horizontal="center" vertical="center"/>
    </xf>
    <xf numFmtId="0" fontId="227" fillId="0" borderId="69" xfId="0" applyFont="1" applyBorder="1" applyAlignment="1">
      <alignment horizontal="center" vertical="center" wrapText="1"/>
    </xf>
    <xf numFmtId="0" fontId="227" fillId="0" borderId="60" xfId="0" applyFont="1" applyBorder="1" applyAlignment="1">
      <alignment horizontal="center" vertical="center"/>
    </xf>
    <xf numFmtId="0" fontId="227" fillId="0" borderId="120" xfId="0" applyFont="1" applyBorder="1" applyAlignment="1">
      <alignment horizontal="center" vertical="center"/>
    </xf>
    <xf numFmtId="0" fontId="180" fillId="0" borderId="72" xfId="0" applyFont="1" applyBorder="1" applyAlignment="1">
      <alignment horizontal="left" vertical="center"/>
    </xf>
    <xf numFmtId="0" fontId="180" fillId="0" borderId="73" xfId="0" applyFont="1" applyBorder="1" applyAlignment="1">
      <alignment horizontal="left" vertical="center"/>
    </xf>
    <xf numFmtId="0" fontId="177" fillId="0" borderId="0" xfId="0" applyFont="1" applyAlignment="1">
      <alignment horizontal="center" vertical="center"/>
    </xf>
    <xf numFmtId="0" fontId="181" fillId="37" borderId="74" xfId="0" applyFont="1" applyFill="1" applyBorder="1" applyAlignment="1">
      <alignment horizontal="center" vertical="center"/>
    </xf>
    <xf numFmtId="0" fontId="181" fillId="37" borderId="75" xfId="0" applyFont="1" applyFill="1" applyBorder="1" applyAlignment="1">
      <alignment horizontal="center" vertical="center"/>
    </xf>
    <xf numFmtId="0" fontId="180" fillId="0" borderId="76" xfId="0" applyFont="1" applyBorder="1" applyAlignment="1">
      <alignment horizontal="center" vertical="center" wrapText="1"/>
    </xf>
    <xf numFmtId="0" fontId="180" fillId="0" borderId="77" xfId="0" applyFont="1" applyBorder="1" applyAlignment="1">
      <alignment horizontal="center" vertical="center"/>
    </xf>
    <xf numFmtId="0" fontId="180" fillId="0" borderId="78" xfId="0" applyFont="1" applyBorder="1" applyAlignment="1">
      <alignment horizontal="center" vertical="center"/>
    </xf>
    <xf numFmtId="0" fontId="180" fillId="0" borderId="79" xfId="0" applyFont="1" applyBorder="1" applyAlignment="1">
      <alignment horizontal="center" vertical="center" wrapText="1"/>
    </xf>
    <xf numFmtId="0" fontId="180" fillId="0" borderId="139" xfId="0" applyFont="1" applyBorder="1" applyAlignment="1">
      <alignment horizontal="center" vertical="center"/>
    </xf>
    <xf numFmtId="0" fontId="180" fillId="0" borderId="80" xfId="0" applyFont="1" applyBorder="1" applyAlignment="1">
      <alignment horizontal="center" vertical="center"/>
    </xf>
    <xf numFmtId="0" fontId="151" fillId="0" borderId="81" xfId="0" applyFont="1" applyBorder="1" applyAlignment="1">
      <alignment horizontal="center" vertical="center"/>
    </xf>
    <xf numFmtId="0" fontId="151" fillId="0" borderId="82" xfId="0" applyFont="1" applyBorder="1" applyAlignment="1">
      <alignment horizontal="center" vertical="center"/>
    </xf>
    <xf numFmtId="0" fontId="151" fillId="0" borderId="1" xfId="0" applyFont="1" applyBorder="1" applyAlignment="1">
      <alignment horizontal="center" vertical="center"/>
    </xf>
    <xf numFmtId="0" fontId="151" fillId="0" borderId="83" xfId="0" applyFont="1" applyBorder="1" applyAlignment="1">
      <alignment horizontal="center" vertical="center"/>
    </xf>
    <xf numFmtId="0" fontId="151" fillId="0" borderId="84" xfId="0" applyFont="1" applyBorder="1" applyAlignment="1">
      <alignment horizontal="center" vertical="center"/>
    </xf>
    <xf numFmtId="0" fontId="151" fillId="0" borderId="85" xfId="0" applyFont="1" applyBorder="1" applyAlignment="1">
      <alignment horizontal="center" vertical="center"/>
    </xf>
    <xf numFmtId="0" fontId="151" fillId="0" borderId="40" xfId="2625" applyFont="1" applyBorder="1" applyAlignment="1">
      <alignment horizontal="center" vertical="center"/>
    </xf>
    <xf numFmtId="0" fontId="151" fillId="0" borderId="67" xfId="2625" applyFont="1" applyBorder="1" applyAlignment="1">
      <alignment horizontal="center" vertical="center"/>
    </xf>
    <xf numFmtId="0" fontId="177" fillId="0" borderId="26" xfId="0" applyFont="1" applyBorder="1" applyAlignment="1">
      <alignment horizontal="center" vertical="center"/>
    </xf>
    <xf numFmtId="0" fontId="177" fillId="0" borderId="0" xfId="0" applyFont="1" applyBorder="1" applyAlignment="1">
      <alignment horizontal="center" vertical="center"/>
    </xf>
    <xf numFmtId="0" fontId="235" fillId="0" borderId="135" xfId="0" applyFont="1" applyBorder="1" applyAlignment="1">
      <alignment horizontal="center" vertical="center"/>
    </xf>
    <xf numFmtId="0" fontId="235" fillId="0" borderId="136" xfId="0" applyFont="1" applyBorder="1" applyAlignment="1">
      <alignment horizontal="center" vertical="center"/>
    </xf>
    <xf numFmtId="0" fontId="235" fillId="0" borderId="137" xfId="0" applyFont="1" applyBorder="1" applyAlignment="1">
      <alignment horizontal="center" vertical="center"/>
    </xf>
    <xf numFmtId="0" fontId="151" fillId="0" borderId="138" xfId="0" applyFont="1" applyFill="1" applyBorder="1" applyAlignment="1">
      <alignment horizontal="center" vertical="center"/>
    </xf>
    <xf numFmtId="0" fontId="151" fillId="0" borderId="23" xfId="0" applyFont="1" applyFill="1" applyBorder="1" applyAlignment="1">
      <alignment horizontal="center" vertical="center"/>
    </xf>
    <xf numFmtId="0" fontId="151" fillId="0" borderId="39" xfId="0" applyFont="1" applyFill="1" applyBorder="1" applyAlignment="1">
      <alignment horizontal="center" vertical="center"/>
    </xf>
    <xf numFmtId="0" fontId="154" fillId="0" borderId="1" xfId="2605" applyFont="1" applyBorder="1" applyAlignment="1">
      <alignment horizontal="center" vertical="center"/>
    </xf>
    <xf numFmtId="0" fontId="188" fillId="0" borderId="1" xfId="2605" applyFont="1" applyBorder="1" applyAlignment="1">
      <alignment horizontal="center" vertical="center"/>
    </xf>
    <xf numFmtId="0" fontId="154" fillId="0" borderId="3" xfId="2605" applyFont="1" applyBorder="1" applyAlignment="1">
      <alignment horizontal="left" vertical="center" indent="1"/>
    </xf>
    <xf numFmtId="0" fontId="154" fillId="0" borderId="18" xfId="2605" applyFont="1" applyBorder="1" applyAlignment="1">
      <alignment horizontal="left" vertical="center" indent="1"/>
    </xf>
    <xf numFmtId="0" fontId="154" fillId="0" borderId="3" xfId="2605" applyFont="1" applyBorder="1" applyAlignment="1">
      <alignment horizontal="center" vertical="center"/>
    </xf>
    <xf numFmtId="0" fontId="154" fillId="0" borderId="57" xfId="2605" applyFont="1" applyBorder="1" applyAlignment="1">
      <alignment horizontal="center" vertical="center"/>
    </xf>
    <xf numFmtId="0" fontId="186" fillId="0" borderId="0" xfId="2605" applyFont="1" applyBorder="1" applyAlignment="1">
      <alignment horizontal="center" vertical="center" shrinkToFit="1"/>
    </xf>
    <xf numFmtId="0" fontId="186" fillId="0" borderId="26" xfId="2605" applyFont="1" applyBorder="1" applyAlignment="1">
      <alignment horizontal="center" vertical="center"/>
    </xf>
    <xf numFmtId="0" fontId="154" fillId="0" borderId="4" xfId="2605" applyFont="1" applyBorder="1" applyAlignment="1">
      <alignment horizontal="center" vertical="center"/>
    </xf>
    <xf numFmtId="0" fontId="154" fillId="0" borderId="66" xfId="2605" applyFont="1" applyBorder="1" applyAlignment="1">
      <alignment horizontal="center" vertical="center"/>
    </xf>
    <xf numFmtId="0" fontId="154" fillId="0" borderId="94" xfId="2605" applyFont="1" applyBorder="1" applyAlignment="1">
      <alignment horizontal="center" vertical="center"/>
    </xf>
    <xf numFmtId="0" fontId="154" fillId="0" borderId="26" xfId="2605" applyFont="1" applyBorder="1" applyAlignment="1">
      <alignment horizontal="center" vertical="center"/>
    </xf>
    <xf numFmtId="0" fontId="154" fillId="0" borderId="40" xfId="2605" applyFont="1" applyBorder="1" applyAlignment="1">
      <alignment horizontal="center" vertical="center"/>
    </xf>
    <xf numFmtId="0" fontId="154" fillId="0" borderId="39" xfId="2605" applyFont="1" applyBorder="1" applyAlignment="1">
      <alignment horizontal="center" vertical="center"/>
    </xf>
    <xf numFmtId="0" fontId="7" fillId="0" borderId="40" xfId="2605" applyBorder="1" applyAlignment="1">
      <alignment horizontal="center" vertical="center"/>
    </xf>
    <xf numFmtId="0" fontId="7" fillId="0" borderId="39" xfId="2605" applyBorder="1" applyAlignment="1">
      <alignment horizontal="center" vertical="center"/>
    </xf>
    <xf numFmtId="0" fontId="8" fillId="0" borderId="3" xfId="2605" applyFont="1" applyBorder="1" applyAlignment="1">
      <alignment horizontal="left" vertical="center" indent="1"/>
    </xf>
    <xf numFmtId="0" fontId="8" fillId="0" borderId="18" xfId="2605" applyFont="1" applyBorder="1" applyAlignment="1">
      <alignment horizontal="left" vertical="center" indent="1"/>
    </xf>
    <xf numFmtId="0" fontId="8" fillId="0" borderId="57" xfId="2605" applyFont="1" applyBorder="1" applyAlignment="1">
      <alignment horizontal="left" vertical="center" indent="1"/>
    </xf>
    <xf numFmtId="41" fontId="154" fillId="0" borderId="3" xfId="2605" applyNumberFormat="1" applyFont="1" applyBorder="1" applyAlignment="1">
      <alignment horizontal="center" vertical="center"/>
    </xf>
    <xf numFmtId="0" fontId="186" fillId="0" borderId="0" xfId="2605" applyFont="1" applyBorder="1" applyAlignment="1">
      <alignment horizontal="center" vertical="center"/>
    </xf>
    <xf numFmtId="0" fontId="7" fillId="0" borderId="4" xfId="2605" applyBorder="1" applyAlignment="1">
      <alignment horizontal="center" vertical="center"/>
    </xf>
    <xf numFmtId="0" fontId="7" fillId="0" borderId="94" xfId="2605" applyBorder="1" applyAlignment="1">
      <alignment horizontal="center" vertical="center"/>
    </xf>
    <xf numFmtId="0" fontId="7" fillId="0" borderId="66" xfId="2605" applyBorder="1" applyAlignment="1">
      <alignment horizontal="center" vertical="center"/>
    </xf>
    <xf numFmtId="0" fontId="7" fillId="0" borderId="26" xfId="2605" applyBorder="1" applyAlignment="1">
      <alignment horizontal="center" vertical="center"/>
    </xf>
    <xf numFmtId="0" fontId="7" fillId="0" borderId="3" xfId="2605" applyBorder="1" applyAlignment="1">
      <alignment horizontal="center" vertical="center"/>
    </xf>
    <xf numFmtId="0" fontId="7" fillId="0" borderId="18" xfId="2605" applyBorder="1" applyAlignment="1">
      <alignment horizontal="center" vertical="center"/>
    </xf>
    <xf numFmtId="0" fontId="7" fillId="0" borderId="57" xfId="2605" applyBorder="1" applyAlignment="1">
      <alignment horizontal="center" vertical="center"/>
    </xf>
    <xf numFmtId="0" fontId="164" fillId="0" borderId="20" xfId="2605" applyFont="1" applyBorder="1" applyAlignment="1">
      <alignment horizontal="center" vertical="center"/>
    </xf>
    <xf numFmtId="0" fontId="164" fillId="0" borderId="0" xfId="2605" applyFont="1" applyBorder="1" applyAlignment="1">
      <alignment horizontal="center" vertical="center"/>
    </xf>
    <xf numFmtId="0" fontId="164" fillId="0" borderId="95" xfId="2605" applyFont="1" applyBorder="1" applyAlignment="1">
      <alignment horizontal="center" vertical="center"/>
    </xf>
    <xf numFmtId="10" fontId="198" fillId="0" borderId="0" xfId="2605" quotePrefix="1" applyNumberFormat="1" applyFont="1" applyBorder="1" applyAlignment="1">
      <alignment horizontal="center" vertical="center" shrinkToFit="1"/>
    </xf>
    <xf numFmtId="10" fontId="198" fillId="0" borderId="0" xfId="2605" applyNumberFormat="1" applyFont="1" applyBorder="1" applyAlignment="1">
      <alignment horizontal="center" vertical="center" shrinkToFit="1"/>
    </xf>
    <xf numFmtId="287" fontId="196" fillId="0" borderId="0" xfId="2605" quotePrefix="1" applyNumberFormat="1" applyFont="1" applyBorder="1" applyAlignment="1">
      <alignment horizontal="center" vertical="center"/>
    </xf>
    <xf numFmtId="287" fontId="196" fillId="0" borderId="0" xfId="2605" applyNumberFormat="1" applyFont="1" applyBorder="1" applyAlignment="1">
      <alignment horizontal="center" vertical="center"/>
    </xf>
    <xf numFmtId="205" fontId="196" fillId="0" borderId="0" xfId="2605" applyNumberFormat="1" applyFont="1" applyBorder="1" applyAlignment="1">
      <alignment horizontal="center" vertical="center"/>
    </xf>
    <xf numFmtId="288" fontId="199" fillId="0" borderId="0" xfId="2605" applyNumberFormat="1" applyFont="1" applyBorder="1" applyAlignment="1">
      <alignment horizontal="center" vertical="center"/>
    </xf>
    <xf numFmtId="0" fontId="185" fillId="0" borderId="0" xfId="2605" applyFont="1" applyAlignment="1">
      <alignment horizontal="center" vertical="center"/>
    </xf>
    <xf numFmtId="0" fontId="196" fillId="0" borderId="0" xfId="2605" applyFont="1" applyBorder="1" applyAlignment="1">
      <alignment horizontal="right" vertical="center"/>
    </xf>
    <xf numFmtId="4" fontId="196" fillId="0" borderId="0" xfId="2605" applyNumberFormat="1" applyFont="1" applyBorder="1" applyAlignment="1">
      <alignment horizontal="center" vertical="center" shrinkToFit="1"/>
    </xf>
    <xf numFmtId="3" fontId="196" fillId="0" borderId="0" xfId="2605" applyNumberFormat="1" applyFont="1" applyBorder="1" applyAlignment="1">
      <alignment horizontal="center" vertical="center" shrinkToFit="1"/>
    </xf>
    <xf numFmtId="41" fontId="196" fillId="0" borderId="26" xfId="2375" applyNumberFormat="1" applyFont="1" applyBorder="1" applyAlignment="1">
      <alignment horizontal="center" vertical="center" shrinkToFit="1"/>
    </xf>
    <xf numFmtId="41" fontId="196" fillId="0" borderId="26" xfId="2375" applyFont="1" applyBorder="1" applyAlignment="1">
      <alignment horizontal="center" vertical="center"/>
    </xf>
    <xf numFmtId="2" fontId="196" fillId="0" borderId="26" xfId="2605" applyNumberFormat="1" applyFont="1" applyBorder="1" applyAlignment="1">
      <alignment horizontal="center" vertical="center"/>
    </xf>
    <xf numFmtId="41" fontId="196" fillId="0" borderId="66" xfId="2375" applyFont="1" applyBorder="1" applyAlignment="1">
      <alignment horizontal="center" vertical="center"/>
    </xf>
    <xf numFmtId="3" fontId="196" fillId="0" borderId="66" xfId="2605" applyNumberFormat="1" applyFont="1" applyBorder="1" applyAlignment="1">
      <alignment horizontal="center" vertical="center"/>
    </xf>
    <xf numFmtId="0" fontId="193" fillId="0" borderId="97" xfId="2605" applyFont="1" applyBorder="1" applyAlignment="1">
      <alignment horizontal="center" vertical="center"/>
    </xf>
    <xf numFmtId="0" fontId="196" fillId="0" borderId="98" xfId="2605" applyFont="1" applyBorder="1" applyAlignment="1">
      <alignment horizontal="center" vertical="center" shrinkToFit="1"/>
    </xf>
    <xf numFmtId="0" fontId="196" fillId="0" borderId="99" xfId="2605" applyFont="1" applyBorder="1" applyAlignment="1">
      <alignment horizontal="center" vertical="center" shrinkToFit="1"/>
    </xf>
    <xf numFmtId="0" fontId="196" fillId="0" borderId="100" xfId="2605" applyFont="1" applyBorder="1" applyAlignment="1">
      <alignment horizontal="center" vertical="center" shrinkToFit="1"/>
    </xf>
    <xf numFmtId="0" fontId="193" fillId="0" borderId="98" xfId="2605" applyFont="1" applyBorder="1" applyAlignment="1">
      <alignment horizontal="center" vertical="center" shrinkToFit="1"/>
    </xf>
    <xf numFmtId="0" fontId="193" fillId="0" borderId="99" xfId="2605" applyFont="1" applyBorder="1" applyAlignment="1">
      <alignment horizontal="center" vertical="center" shrinkToFit="1"/>
    </xf>
    <xf numFmtId="0" fontId="193" fillId="0" borderId="101" xfId="2605" applyFont="1" applyBorder="1" applyAlignment="1">
      <alignment horizontal="center" vertical="center" shrinkToFit="1"/>
    </xf>
    <xf numFmtId="0" fontId="193" fillId="0" borderId="102" xfId="2605" applyFont="1" applyBorder="1" applyAlignment="1">
      <alignment horizontal="center" vertical="center"/>
    </xf>
    <xf numFmtId="0" fontId="193" fillId="0" borderId="104" xfId="2605" applyFont="1" applyBorder="1" applyAlignment="1">
      <alignment horizontal="center" vertical="center"/>
    </xf>
    <xf numFmtId="41" fontId="193" fillId="0" borderId="3" xfId="2375" applyFont="1" applyBorder="1" applyAlignment="1">
      <alignment horizontal="center" vertical="center" shrinkToFit="1"/>
    </xf>
    <xf numFmtId="41" fontId="193" fillId="0" borderId="57" xfId="2375" applyFont="1" applyBorder="1" applyAlignment="1">
      <alignment horizontal="center" vertical="center" shrinkToFit="1"/>
    </xf>
    <xf numFmtId="2" fontId="193" fillId="0" borderId="3" xfId="2605" applyNumberFormat="1" applyFont="1" applyBorder="1" applyAlignment="1">
      <alignment horizontal="center" vertical="center" shrinkToFit="1"/>
    </xf>
    <xf numFmtId="2" fontId="193" fillId="0" borderId="18" xfId="2605" applyNumberFormat="1" applyFont="1" applyBorder="1" applyAlignment="1">
      <alignment horizontal="center" vertical="center" shrinkToFit="1"/>
    </xf>
    <xf numFmtId="2" fontId="193" fillId="0" borderId="57" xfId="2605" applyNumberFormat="1" applyFont="1" applyBorder="1" applyAlignment="1">
      <alignment horizontal="center" vertical="center" shrinkToFit="1"/>
    </xf>
    <xf numFmtId="2" fontId="193" fillId="0" borderId="103" xfId="2605" applyNumberFormat="1" applyFont="1" applyBorder="1" applyAlignment="1">
      <alignment horizontal="center" vertical="center" shrinkToFit="1"/>
    </xf>
    <xf numFmtId="41" fontId="193" fillId="0" borderId="105" xfId="2375" applyFont="1" applyBorder="1" applyAlignment="1">
      <alignment horizontal="center" vertical="center" shrinkToFit="1"/>
    </xf>
    <xf numFmtId="41" fontId="193" fillId="0" borderId="106" xfId="2375" applyFont="1" applyBorder="1" applyAlignment="1">
      <alignment horizontal="center" vertical="center" shrinkToFit="1"/>
    </xf>
    <xf numFmtId="2" fontId="193" fillId="0" borderId="105" xfId="2605" applyNumberFormat="1" applyFont="1" applyBorder="1" applyAlignment="1">
      <alignment horizontal="center" vertical="center" shrinkToFit="1"/>
    </xf>
    <xf numFmtId="2" fontId="193" fillId="0" borderId="107" xfId="2605" applyNumberFormat="1" applyFont="1" applyBorder="1" applyAlignment="1">
      <alignment horizontal="center" vertical="center" shrinkToFit="1"/>
    </xf>
    <xf numFmtId="2" fontId="193" fillId="0" borderId="106" xfId="2605" applyNumberFormat="1" applyFont="1" applyBorder="1" applyAlignment="1">
      <alignment horizontal="center" vertical="center" shrinkToFit="1"/>
    </xf>
    <xf numFmtId="2" fontId="193" fillId="0" borderId="108" xfId="2605" applyNumberFormat="1" applyFont="1" applyBorder="1" applyAlignment="1">
      <alignment horizontal="center" vertical="center" shrinkToFit="1"/>
    </xf>
    <xf numFmtId="285" fontId="193" fillId="0" borderId="0" xfId="2605" applyNumberFormat="1" applyFont="1" applyBorder="1" applyAlignment="1">
      <alignment horizontal="left" vertical="center"/>
    </xf>
    <xf numFmtId="285" fontId="193" fillId="0" borderId="0" xfId="2605" applyNumberFormat="1" applyFont="1" applyBorder="1" applyAlignment="1">
      <alignment horizontal="center" vertical="center"/>
    </xf>
    <xf numFmtId="41" fontId="194" fillId="0" borderId="0" xfId="2605" applyNumberFormat="1" applyFont="1" applyBorder="1" applyAlignment="1">
      <alignment horizontal="center" vertical="center"/>
    </xf>
    <xf numFmtId="0" fontId="194" fillId="0" borderId="0" xfId="2605" applyFont="1" applyBorder="1" applyAlignment="1">
      <alignment horizontal="left" vertical="center"/>
    </xf>
    <xf numFmtId="3" fontId="193" fillId="0" borderId="0" xfId="2605" applyNumberFormat="1" applyFont="1" applyBorder="1" applyAlignment="1">
      <alignment horizontal="right" vertical="center" shrinkToFit="1"/>
    </xf>
    <xf numFmtId="3" fontId="193" fillId="0" borderId="0" xfId="2605" applyNumberFormat="1" applyFont="1" applyBorder="1" applyAlignment="1">
      <alignment horizontal="center" vertical="center"/>
    </xf>
    <xf numFmtId="285" fontId="193" fillId="0" borderId="0" xfId="2605" applyNumberFormat="1" applyFont="1" applyBorder="1" applyAlignment="1">
      <alignment horizontal="left" vertical="center" shrinkToFit="1"/>
    </xf>
    <xf numFmtId="0" fontId="7" fillId="0" borderId="0" xfId="2605" applyAlignment="1">
      <alignment horizontal="left" vertical="center"/>
    </xf>
    <xf numFmtId="0" fontId="193" fillId="0" borderId="0" xfId="2605" applyFont="1" applyBorder="1" applyAlignment="1">
      <alignment horizontal="center" vertical="center"/>
    </xf>
    <xf numFmtId="0" fontId="193" fillId="0" borderId="0" xfId="2605" applyFont="1" applyBorder="1" applyAlignment="1">
      <alignment horizontal="left" vertical="center"/>
    </xf>
    <xf numFmtId="41" fontId="193" fillId="0" borderId="0" xfId="2375" applyFont="1" applyBorder="1" applyAlignment="1">
      <alignment horizontal="center" vertical="center"/>
    </xf>
    <xf numFmtId="284" fontId="193" fillId="0" borderId="0" xfId="2375" applyNumberFormat="1" applyFont="1" applyBorder="1" applyAlignment="1">
      <alignment horizontal="center" vertical="center"/>
    </xf>
    <xf numFmtId="290" fontId="232" fillId="0" borderId="0" xfId="2605" applyNumberFormat="1" applyFont="1" applyAlignment="1">
      <alignment horizontal="center" vertical="center" shrinkToFit="1"/>
    </xf>
    <xf numFmtId="0" fontId="165" fillId="0" borderId="0" xfId="2605" applyFont="1" applyAlignment="1">
      <alignment horizontal="center" vertical="center"/>
    </xf>
    <xf numFmtId="0" fontId="229" fillId="40" borderId="123" xfId="0" applyFont="1" applyFill="1" applyBorder="1" applyAlignment="1">
      <alignment horizontal="center" vertical="center" wrapText="1"/>
    </xf>
    <xf numFmtId="0" fontId="229" fillId="40" borderId="124" xfId="0" applyFont="1" applyFill="1" applyBorder="1" applyAlignment="1">
      <alignment horizontal="center" vertical="center" wrapText="1"/>
    </xf>
    <xf numFmtId="0" fontId="229" fillId="40" borderId="125" xfId="0" applyFont="1" applyFill="1" applyBorder="1" applyAlignment="1">
      <alignment horizontal="center" vertical="center" wrapText="1"/>
    </xf>
    <xf numFmtId="0" fontId="229" fillId="40" borderId="126" xfId="0" applyFont="1" applyFill="1" applyBorder="1" applyAlignment="1">
      <alignment horizontal="center" vertical="center" wrapText="1"/>
    </xf>
    <xf numFmtId="0" fontId="229" fillId="40" borderId="127" xfId="0" applyFont="1" applyFill="1" applyBorder="1" applyAlignment="1">
      <alignment horizontal="center" vertical="center" wrapText="1"/>
    </xf>
    <xf numFmtId="0" fontId="229" fillId="0" borderId="123" xfId="0" applyFont="1" applyBorder="1" applyAlignment="1">
      <alignment horizontal="right" vertical="center" wrapText="1"/>
    </xf>
    <xf numFmtId="0" fontId="229" fillId="0" borderId="124" xfId="0" applyFont="1" applyBorder="1" applyAlignment="1">
      <alignment horizontal="right" vertical="center" wrapText="1"/>
    </xf>
    <xf numFmtId="37" fontId="204" fillId="0" borderId="0" xfId="2638" applyFont="1" applyAlignment="1">
      <alignment horizontal="center" vertical="center"/>
    </xf>
    <xf numFmtId="39" fontId="205" fillId="0" borderId="0" xfId="2638" applyNumberFormat="1" applyFont="1" applyBorder="1" applyAlignment="1">
      <alignment horizontal="center" vertical="center"/>
    </xf>
  </cellXfs>
  <cellStyles count="7295">
    <cellStyle name=" " xfId="1"/>
    <cellStyle name="' '" xfId="2639"/>
    <cellStyle name="          _x000d__x000a_386grabber=vga.3gr_x000d__x000a_" xfId="2"/>
    <cellStyle name=" _97연말" xfId="3"/>
    <cellStyle name=" _97연말_sw발주관리적용툴개발용역" xfId="4"/>
    <cellStyle name=" _97연말_공주시 간판 - 2012년도 기준 - 0506(최종)" xfId="5"/>
    <cellStyle name=" _97연말_누리꿈스퀘어 네트워크장비 운영용역" xfId="6"/>
    <cellStyle name=" _97연말_서비스모델형 신시장 창출 추진체계 수립" xfId="7"/>
    <cellStyle name=" _97연말_소프트웨어개발(원가)" xfId="8"/>
    <cellStyle name=" _97연말_핵심서비스모듈화(한국전자통관진흥원)" xfId="9"/>
    <cellStyle name=" _97연말1" xfId="10"/>
    <cellStyle name=" _97연말1_sw발주관리적용툴개발용역" xfId="11"/>
    <cellStyle name=" _97연말1_공주시 간판 - 2012년도 기준 - 0506(최종)" xfId="12"/>
    <cellStyle name=" _97연말1_누리꿈스퀘어 네트워크장비 운영용역" xfId="13"/>
    <cellStyle name=" _97연말1_서비스모델형 신시장 창출 추진체계 수립" xfId="14"/>
    <cellStyle name=" _97연말1_소프트웨어개발(원가)" xfId="15"/>
    <cellStyle name=" _97연말1_핵심서비스모듈화(한국전자통관진흥원)" xfId="16"/>
    <cellStyle name=" _Book1" xfId="17"/>
    <cellStyle name=" _Book1_sw발주관리적용툴개발용역" xfId="18"/>
    <cellStyle name=" _Book1_공주시 간판 - 2012년도 기준 - 0506(최종)" xfId="19"/>
    <cellStyle name=" _Book1_누리꿈스퀘어 네트워크장비 운영용역" xfId="20"/>
    <cellStyle name=" _Book1_서비스모델형 신시장 창출 추진체계 수립" xfId="21"/>
    <cellStyle name=" _Book1_소프트웨어개발(원가)" xfId="22"/>
    <cellStyle name=" _Book1_핵심서비스모듈화(한국전자통관진흥원)" xfId="23"/>
    <cellStyle name=" _sw발주관리적용툴개발용역" xfId="24"/>
    <cellStyle name=" _공주시 간판 - 2012년도 기준 - 0506(최종)" xfId="25"/>
    <cellStyle name=" _누리꿈스퀘어 네트워크장비 운영용역" xfId="26"/>
    <cellStyle name=" _서비스모델형 신시장 창출 추진체계 수립" xfId="27"/>
    <cellStyle name=" _소프트웨어개발(원가)" xfId="28"/>
    <cellStyle name=" _핵심서비스모듈화(한국전자통관진흥원)" xfId="29"/>
    <cellStyle name="_x000a_386grabber=M" xfId="30"/>
    <cellStyle name="_x000c_.0ül" xfId="31"/>
    <cellStyle name="&quot;" xfId="32"/>
    <cellStyle name="&quot;도급대비 &quot;백분율" xfId="2640"/>
    <cellStyle name="&quot;도급대비 &quot;백분율 2" xfId="2641"/>
    <cellStyle name="&quot;도급대비&quot;백분율" xfId="2642"/>
    <cellStyle name="&quot;도급대비&quot;표준" xfId="2643"/>
    <cellStyle name="&quot;큰제목&quot;" xfId="33"/>
    <cellStyle name="#" xfId="34"/>
    <cellStyle name="#,##0" xfId="35"/>
    <cellStyle name="#,##0 2" xfId="2644"/>
    <cellStyle name="#,##0 2 2" xfId="2645"/>
    <cellStyle name="#,##0 2 3" xfId="2646"/>
    <cellStyle name="#,##0 2 4" xfId="2647"/>
    <cellStyle name="#,##0.0" xfId="36"/>
    <cellStyle name="#,##0.00" xfId="37"/>
    <cellStyle name="#,##0.000" xfId="38"/>
    <cellStyle name="#,##0_(발송)(2004재무재표)-프리캐스트암거(2005)" xfId="39"/>
    <cellStyle name="$" xfId="40"/>
    <cellStyle name="$_0009김포공항LED교체공사(광일)" xfId="41"/>
    <cellStyle name="$_0011KIST소각설비제작설치" xfId="42"/>
    <cellStyle name="$_0011긴급전화기정산(99년형광일)" xfId="43"/>
    <cellStyle name="$_0011부산종합경기장전광판" xfId="44"/>
    <cellStyle name="$_0011부산종합경기장전광판_신재생에너지 도심속 힐링충전소 설치공사(150727)" xfId="45"/>
    <cellStyle name="$_0012문화유적지표석제작설치" xfId="46"/>
    <cellStyle name="$_0105담배자판기개조원가" xfId="47"/>
    <cellStyle name="$_0105담배자판기개조원가_신재생에너지 도심속 힐링충전소 설치공사(150727)" xfId="48"/>
    <cellStyle name="$_0106LG인버터냉난방기제작-1" xfId="49"/>
    <cellStyle name="$_0106LG인버터냉난방기제작-1_신재생에너지 도심속 힐링충전소 설치공사(150727)" xfId="50"/>
    <cellStyle name="$_0107도공IBS설비SW부문(참조)" xfId="51"/>
    <cellStyle name="$_0107문화재복원용목재-8월6일" xfId="52"/>
    <cellStyle name="$_0107문화재복원용목재-8월6일_신재생에너지 도심속 힐링충전소 설치공사(150727)" xfId="53"/>
    <cellStyle name="$_0107포천영중수배전반(제조,설치)" xfId="54"/>
    <cellStyle name="$_0108담배인삼공사영업춘추복" xfId="55"/>
    <cellStyle name="$_0108한국전기교통-LED교통신호등((원본))" xfId="56"/>
    <cellStyle name="$_0108한국전기교통-LED교통신호등((원본))_신재생에너지 도심속 힐링충전소 설치공사(150727)" xfId="57"/>
    <cellStyle name="$_0111해양수산부등명기제작" xfId="58"/>
    <cellStyle name="$_0111핸디소프트-전자표준문서시스템" xfId="59"/>
    <cellStyle name="$_0112금감원사무자동화시스템" xfId="60"/>
    <cellStyle name="$_0112수도권매립지SW원가" xfId="61"/>
    <cellStyle name="$_0212금감원-법규정보시스템(完)" xfId="62"/>
    <cellStyle name="$_2002-03경찰대학-졸업식" xfId="63"/>
    <cellStyle name="$_2002-03경찰대학-졸업식_신재생에너지 도심속 힐링충전소 설치공사(150727)" xfId="64"/>
    <cellStyle name="$_2002-03신화전자-감지기" xfId="65"/>
    <cellStyle name="$_2002-03신화전자-감지기_신재생에너지 도심속 힐링충전소 설치공사(150727)" xfId="66"/>
    <cellStyle name="$_2002-04강원랜드-슬러트머신" xfId="67"/>
    <cellStyle name="$_2002결과표" xfId="68"/>
    <cellStyle name="$_2002결과표_신재생에너지 도심속 힐링충전소 설치공사(150727)" xfId="69"/>
    <cellStyle name="$_2002결과표1" xfId="70"/>
    <cellStyle name="$_2002결과표1_신재생에너지 도심속 힐링충전소 설치공사(150727)" xfId="71"/>
    <cellStyle name="$_CIP안내판(제작설치)최종" xfId="72"/>
    <cellStyle name="$_db진흥" xfId="73"/>
    <cellStyle name="$_db진흥 2" xfId="2648"/>
    <cellStyle name="$_Pilot플랜트-계변경" xfId="74"/>
    <cellStyle name="$_Pilot플랜트이전설치-변경최종" xfId="75"/>
    <cellStyle name="$_SE40" xfId="76"/>
    <cellStyle name="$_SE40 2" xfId="2649"/>
    <cellStyle name="$_SOFT EXPO(항목집계)" xfId="77"/>
    <cellStyle name="$_SW(케이비)" xfId="78"/>
    <cellStyle name="$_강원교육정보원신축공사(최종)" xfId="79"/>
    <cellStyle name="$_강원교육정보원신축공사(최종)_신재생에너지 도심속 힐링충전소 설치공사(150727)" xfId="80"/>
    <cellStyle name="$_견적2" xfId="81"/>
    <cellStyle name="$_견적2 2" xfId="2650"/>
    <cellStyle name="$_경찰청-근무,기동복" xfId="82"/>
    <cellStyle name="$_기아" xfId="83"/>
    <cellStyle name="$_기아 2" xfId="2651"/>
    <cellStyle name="$_네인텍정보기술-회로카드(수현)" xfId="84"/>
    <cellStyle name="$_동산용사촌수현(원본)" xfId="85"/>
    <cellStyle name="$_복전터널 환경개선공사(130717)" xfId="86"/>
    <cellStyle name="$_소프트엑스포(안내데스크)" xfId="87"/>
    <cellStyle name="$_수초제거기(대양기계)" xfId="88"/>
    <cellStyle name="$_수초제거기(대양기계)_신재생에너지 도심속 힐링충전소 설치공사(150727)" xfId="89"/>
    <cellStyle name="$_역무자동화설비19(진행)2" xfId="90"/>
    <cellStyle name="$_영등동 상징 조형물 제작설치공사(130912)" xfId="91"/>
    <cellStyle name="$_원본 - 한국전기교통-개선형신호등 4종" xfId="92"/>
    <cellStyle name="$_원본 - 한국전기교통-개선형신호등 4종_신재생에너지 도심속 힐링충전소 설치공사(150727)" xfId="93"/>
    <cellStyle name="$_중앙선관위(투표,개표)" xfId="94"/>
    <cellStyle name="$_진행" xfId="95"/>
    <cellStyle name="$_최종-한국전기교통-개선형신호등 4종(공수조정)" xfId="96"/>
    <cellStyle name="$_최종-한국전기교통-개선형신호등 4종(공수조정)_신재생에너지 도심속 힐링충전소 설치공사(150727)" xfId="97"/>
    <cellStyle name="$_토지공사-간접비" xfId="98"/>
    <cellStyle name="$_풍남문 로터리 간판개선사업-1014(낙찰적용)" xfId="99"/>
    <cellStyle name="$_한국도로공사" xfId="100"/>
    <cellStyle name="$_한전내역서-최종" xfId="101"/>
    <cellStyle name="$_한전내역서-최종_신재생에너지 도심속 힐링충전소 설치공사(150727)" xfId="102"/>
    <cellStyle name="(##.00)" xfId="103"/>
    <cellStyle name="(△콤마)" xfId="104"/>
    <cellStyle name="(1)" xfId="2652"/>
    <cellStyle name="(백분율)" xfId="105"/>
    <cellStyle name="(콤마)" xfId="106"/>
    <cellStyle name="(표준)" xfId="107"/>
    <cellStyle name="(표준) 2" xfId="2653"/>
    <cellStyle name="(표준) 2 2" xfId="2654"/>
    <cellStyle name="(표준) 3" xfId="2655"/>
    <cellStyle name=".0000001" xfId="2656"/>
    <cellStyle name=";;;" xfId="2657"/>
    <cellStyle name=";;; 2" xfId="2658"/>
    <cellStyle name=";;; 3" xfId="2659"/>
    <cellStyle name=";;; 4" xfId="2660"/>
    <cellStyle name="?? [0]_????? " xfId="108"/>
    <cellStyle name="??&amp;O?&amp;H?_x0008__x000f__x0007_?_x0007__x0001__x0001_" xfId="109"/>
    <cellStyle name="??&amp;O?&amp;H?_x0008_??_x0007__x0001__x0001_" xfId="110"/>
    <cellStyle name="??&amp;O?&amp;H?_x0008__x000f__x0007_?_x0007__x0001__x0001__단가산출서(건널목)vol3_1" xfId="111"/>
    <cellStyle name="??&amp;쏗?뷐9_x0008__x0011__x0007_?_x0007__x0001__x0001_" xfId="112"/>
    <cellStyle name="??_????? " xfId="113"/>
    <cellStyle name="?W?_laroux" xfId="114"/>
    <cellStyle name="?曹%U?&amp;H?_x0008_?s_x000a__x0007__x0001__x0001_" xfId="115"/>
    <cellStyle name="?珠??? " xfId="116"/>
    <cellStyle name="?珠???  2" xfId="117"/>
    <cellStyle name="?珠???  3" xfId="118"/>
    <cellStyle name="_()관리지역세분(수정)설계내역서(지형도면고시등)" xfId="2661"/>
    <cellStyle name="_(가)실행" xfId="119"/>
    <cellStyle name="_(수정김태식0901)고덕국제화지구 내역서(학술연구용역기준)" xfId="2662"/>
    <cellStyle name="_【실시설계】경포천 재해예방사업(수해상습지) 실시설계용역 - 일상감사후" xfId="2663"/>
    <cellStyle name="_【실시설계】경포천실시설계용역(1.2km)-일상감사후" xfId="2664"/>
    <cellStyle name="_▷기본자료기록" xfId="120"/>
    <cellStyle name="_▷기본자료기록_견적내역" xfId="121"/>
    <cellStyle name="_▷기본자료기록_기흥TN내역" xfId="122"/>
    <cellStyle name="_▷기본자료기록_기흥TN설비전기BM" xfId="123"/>
    <cellStyle name="_▷기본자료기록_변경계약" xfId="124"/>
    <cellStyle name="_▷기본자료기록_설계변경물량산출근거" xfId="125"/>
    <cellStyle name="_▷기본자료기록_잠원동2차아파트내역" xfId="126"/>
    <cellStyle name="_▷기본자료들" xfId="127"/>
    <cellStyle name="_▷기본자료들_견적내역" xfId="128"/>
    <cellStyle name="_▷기본자료들_기흥TN내역" xfId="129"/>
    <cellStyle name="_▷기본자료들_기흥TN설비전기BM" xfId="130"/>
    <cellStyle name="_▷기본자료들_변경계약" xfId="131"/>
    <cellStyle name="_▷기본자료들_설계변경물량산출근거" xfId="132"/>
    <cellStyle name="_▷기본자료들_잠원동2차아파트내역" xfId="133"/>
    <cellStyle name="_☆일광설계용역(07(1).3.22경관,물건,공사비변경730억,구조물공삭제)!!!!" xfId="2665"/>
    <cellStyle name="_0_발주설계서(최종-수식)" xfId="2666"/>
    <cellStyle name="_0_발주설계서(최종-수식)_설계내역서(신천-금호강)" xfId="2667"/>
    <cellStyle name="_0_발주설계서(최종-수식)_설계내역서(신천-금호강)_욱수천 하천재해예방사업 내역서" xfId="2668"/>
    <cellStyle name="_0_발주설계서(최종-수식)_설계내역서(신천-금호강)_욱수천 하천재해예방사업 내역서_002 욱수천정비공사실시설계 내역서_090113" xfId="2669"/>
    <cellStyle name="_0_발주설계서(최종-수식)_설계내역서(전체)" xfId="2670"/>
    <cellStyle name="_0_발주설계서(최종-수식)_설계내역서(전체)_욱수천 하천재해예방사업 내역서" xfId="2671"/>
    <cellStyle name="_0_발주설계서(최종-수식)_설계내역서(전체)_욱수천 하천재해예방사업 내역서_002 욱수천정비공사실시설계 내역서_090113" xfId="2672"/>
    <cellStyle name="_0_발주설계서(최종-수식)_용담댐하류하천환경정비사업설계예산서(건희)" xfId="2673"/>
    <cellStyle name="_0_발주설계서(최종-수식)_욱수천 하천재해예방사업 내역서" xfId="2674"/>
    <cellStyle name="_0_발주설계서(최종-수식)_욱수천 하천재해예방사업 내역서_002 욱수천정비공사실시설계 내역서_090113" xfId="2675"/>
    <cellStyle name="_01 내역서(미원천 개수공사 실시설계)" xfId="2676"/>
    <cellStyle name="_01 소하천내역서(동두천시)1차분+전체(계약용)" xfId="2677"/>
    <cellStyle name="_0106-06-007 금속 및 수장공사 단가견적- 대림" xfId="134"/>
    <cellStyle name="_02-02-P004 마가렛트호텔현설용물량" xfId="135"/>
    <cellStyle name="_02-02-P007 온양반도체" xfId="136"/>
    <cellStyle name="_02-03-P003 삼성전기 수원공장 전기공사" xfId="137"/>
    <cellStyle name="_02-03-P006 삼성전자2단지공사" xfId="138"/>
    <cellStyle name="_02-03-P007 아산페기물매립장" xfId="139"/>
    <cellStyle name="_02-03-P011-01 삼성전자2단지 폐수처리시설공사" xfId="140"/>
    <cellStyle name="_021126_목포시청(총괄)" xfId="2678"/>
    <cellStyle name="_02-11-P002 서초 오피스텔신축전기공사" xfId="141"/>
    <cellStyle name="_02인천광역시내역서060519" xfId="2679"/>
    <cellStyle name="_03-02-P005 R-3 추가전기공사" xfId="142"/>
    <cellStyle name="_0303021 천안전지동 신축공사" xfId="143"/>
    <cellStyle name="_030306 수도권폐가전설비" xfId="144"/>
    <cellStyle name="_030306 안산홈플러스 내역" xfId="145"/>
    <cellStyle name="_030306의정부 홈플러스 내역서" xfId="146"/>
    <cellStyle name="_030320 삼성화재 서초사옥 신축공사" xfId="147"/>
    <cellStyle name="_030320 용인마북리 최종정산" xfId="148"/>
    <cellStyle name="_030321 수원공장전기공사." xfId="149"/>
    <cellStyle name="_030321 용인국경연리모델링일반전기공사" xfId="150"/>
    <cellStyle name="_030326 국제경영관" xfId="151"/>
    <cellStyle name="_03-03-P003 수도권 전기계장내역서" xfId="152"/>
    <cellStyle name="_03-03-P003-01 수도권 전기계장내역서" xfId="153"/>
    <cellStyle name="_03-03-P009 용역동 전기공사." xfId="154"/>
    <cellStyle name="_03-03-P012-01 수원공장설계변경내역서" xfId="155"/>
    <cellStyle name="_03-03-P014 천안C-6 가설공사" xfId="156"/>
    <cellStyle name="_03-03-P015 아산코닝 KA 7~8 전기공사" xfId="157"/>
    <cellStyle name="_030902 아산154KV 관로 전기공사" xfId="158"/>
    <cellStyle name="_03-10-P005 속초 e-mart" xfId="159"/>
    <cellStyle name="_03-10-P006 청담 E-MART (version 1)" xfId="160"/>
    <cellStyle name="_03-10-P007 사상e-mart 개보수" xfId="161"/>
    <cellStyle name="_031113 삼성코닝정밀유리 제2공장 전기계장공사" xfId="162"/>
    <cellStyle name="_031113 성형동 KC09~12LINE 전기계장공사" xfId="163"/>
    <cellStyle name="_031113 탕정배수지공사." xfId="164"/>
    <cellStyle name="_03-13-P013 우림양평역보보컨트리" xfId="165"/>
    <cellStyle name="_03-13-P016 CGV 부천점전기고앗" xfId="166"/>
    <cellStyle name="_03-1내역서(토평1지구외1)전체및3차변경(참조)" xfId="2680"/>
    <cellStyle name="_03내역서(토평1지구외1)전체및3차변경(이성호최종)-1" xfId="2681"/>
    <cellStyle name="_040426 거제 영빈관 신축공사" xfId="167"/>
    <cellStyle name="_040426 아산SDS 정수장계장공사(이동호소장)" xfId="168"/>
    <cellStyle name="_040514 PDP 3LINE 크린룸공사" xfId="169"/>
    <cellStyle name="_040601-한국불교역사공견적서" xfId="170"/>
    <cellStyle name="_040802-안동유교계약내역tst" xfId="171"/>
    <cellStyle name="_050307-VA7110" xfId="172"/>
    <cellStyle name="_050309 대한상공회의소 운영 1차 수정" xfId="2682"/>
    <cellStyle name="_051216-Ucity 포털사이트-개발예산_이은실" xfId="2683"/>
    <cellStyle name="_06(1).내역서(한강 가평삼회)" xfId="2684"/>
    <cellStyle name="_060517대신체육공원실시설계용역_낙찰가조정" xfId="2685"/>
    <cellStyle name="_060517도급내역서(연인산)" xfId="2686"/>
    <cellStyle name="_060607-수원인계보도육교" xfId="173"/>
    <cellStyle name="_060628-일산2지구경관조명 내역서" xfId="174"/>
    <cellStyle name="_07-02-P008 서초화재신축공사" xfId="175"/>
    <cellStyle name="_07-02-P013 세종대 임시동력" xfId="176"/>
    <cellStyle name="_09 군관리계획_적성-전산화내역서" xfId="2687"/>
    <cellStyle name="_09 군관리계획_적성-전산화내역서(최종)" xfId="2688"/>
    <cellStyle name="_0설계변경총괄(금포.용전1)수정" xfId="2689"/>
    <cellStyle name="_0설계변경총괄(금포.용전1.용지)" xfId="2690"/>
    <cellStyle name="_0재릉내역서(원내역서)" xfId="2691"/>
    <cellStyle name="_1(1). 농공단지기본계획용역 설계서(청산검토)" xfId="2692"/>
    <cellStyle name="_1)경찰전시" xfId="177"/>
    <cellStyle name="_111" xfId="2693"/>
    <cellStyle name="_1220-원가조사-전자지불" xfId="178"/>
    <cellStyle name="_1안(Turnkey)_030127" xfId="2694"/>
    <cellStyle name="_1-전시시설" xfId="179"/>
    <cellStyle name="_1-전시시설_8-수장고" xfId="180"/>
    <cellStyle name="_2)대구박물관모형-수정1005" xfId="181"/>
    <cellStyle name="_2)모형에 포함된 사인부분" xfId="182"/>
    <cellStyle name="_2)안산사인" xfId="183"/>
    <cellStyle name="_2.내역서" xfId="2695"/>
    <cellStyle name="_2.제조부문(모형+사인)" xfId="184"/>
    <cellStyle name="_2002결과표1" xfId="185"/>
    <cellStyle name="_2003년설계품v2.1" xfId="2696"/>
    <cellStyle name="_2004년 도로와 지하시설물 공동구축 제1회 설계변경내역서(기환형작업)" xfId="2697"/>
    <cellStyle name="_2004년 설계내역서-추경" xfId="2698"/>
    <cellStyle name="_2004년 추경예산 도로와 지하시설물 공동구축 설계내역서" xfId="2699"/>
    <cellStyle name="_2004년도상수,하수,도로내역(물량조정중)" xfId="2700"/>
    <cellStyle name="_2005년 사업 시스템 부문 설계내역서_2.0" xfId="2701"/>
    <cellStyle name="_2008년해외디지털콘텐츠시장조사(영)" xfId="186"/>
    <cellStyle name="_23C0T335A0105" xfId="187"/>
    <cellStyle name="_2-4.상반기실적부문별요약" xfId="2702"/>
    <cellStyle name="_2-4.상반기실적부문별요약(표지및목차포함)" xfId="2703"/>
    <cellStyle name="_2-4.상반기실적부문별요약(표지및목차포함)_1" xfId="2704"/>
    <cellStyle name="_2-4.상반기실적부문별요약_1" xfId="2705"/>
    <cellStyle name="_2-사인" xfId="188"/>
    <cellStyle name="_3(1). 사전환경성검토 용역설계서" xfId="2706"/>
    <cellStyle name="_3)기획예산처방송통신1" xfId="189"/>
    <cellStyle name="_3)우리은행모형" xfId="190"/>
    <cellStyle name="_3.도로실시설계" xfId="2707"/>
    <cellStyle name="_3.시설" xfId="191"/>
    <cellStyle name="_3-8.동력산출서" xfId="192"/>
    <cellStyle name="_4.사전재해성" xfId="2708"/>
    <cellStyle name="_4.안동HW(설변)" xfId="193"/>
    <cellStyle name="_4.용역동연결동기타전기공사현" xfId="194"/>
    <cellStyle name="_4-1.전시용영상장비" xfId="195"/>
    <cellStyle name="_6)월드컵모형(준공)0727" xfId="196"/>
    <cellStyle name="_6.무선통신" xfId="197"/>
    <cellStyle name="_6.안동수장고(설변)" xfId="198"/>
    <cellStyle name="_7-전기" xfId="199"/>
    <cellStyle name="_8)경찰전기" xfId="200"/>
    <cellStyle name="_8.cctv수정12월고정형카메라증가" xfId="201"/>
    <cellStyle name="_8-수장고" xfId="202"/>
    <cellStyle name="_9)차소리설비" xfId="203"/>
    <cellStyle name="_'99상반기경영개선활동결과(게시용)" xfId="2709"/>
    <cellStyle name="_apri-취업지원영상매체-나노기술분야-제작" xfId="204"/>
    <cellStyle name="_aug-'04 공개sw전문인력양성사업(조정분류)" xfId="205"/>
    <cellStyle name="_aug-디지털콘텐츠기업해외IR행사대행용역" xfId="206"/>
    <cellStyle name="_Book1" xfId="207"/>
    <cellStyle name="_Book1_1" xfId="208"/>
    <cellStyle name="_Book1_1_오송 조형물 제작설치" xfId="209"/>
    <cellStyle name="_Book1_생물반응조설비-최종" xfId="210"/>
    <cellStyle name="_Book1_일위진행중" xfId="211"/>
    <cellStyle name="_Book1_일위진행중_신재생에너지 도심속 힐링충전소 설치공사(150727)" xfId="212"/>
    <cellStyle name="_Book2" xfId="213"/>
    <cellStyle name="_Book2_견적내역" xfId="214"/>
    <cellStyle name="_Book2_기흥TN내역" xfId="215"/>
    <cellStyle name="_Book2_기흥TN설비전기BM" xfId="216"/>
    <cellStyle name="_Book2_변경계약" xfId="217"/>
    <cellStyle name="_Book2_설계변경물량산출근거" xfId="218"/>
    <cellStyle name="_Book2_잠원동2차아파트내역" xfId="219"/>
    <cellStyle name="_cctv" xfId="220"/>
    <cellStyle name="_cctv(계약-최종)" xfId="221"/>
    <cellStyle name="_cnm-hw" xfId="222"/>
    <cellStyle name="_cover" xfId="223"/>
    <cellStyle name="_C앤C" xfId="224"/>
    <cellStyle name="_C앤C(네트웍)" xfId="225"/>
    <cellStyle name="_C앤C원가계산" xfId="226"/>
    <cellStyle name="_dec-IT SOC아카데미 온라인교육용장비" xfId="227"/>
    <cellStyle name="_dec-경비용역(최종,2005)" xfId="228"/>
    <cellStyle name="_dec-공개sw기반의ubiquitousoffice구축용역(개발비)(1)" xfId="229"/>
    <cellStyle name="_dec-휴대전화스팸Trap시스템구축(지)" xfId="230"/>
    <cellStyle name="_DZ WALL(6규격)최종040524" xfId="231"/>
    <cellStyle name="_e-HRM 제안견적서(20050525)" xfId="232"/>
    <cellStyle name="_EMC-050520-CX300-2005521" xfId="233"/>
    <cellStyle name="_fax양식" xfId="234"/>
    <cellStyle name="_Feb-IPARK LONDON 홈페이지구축" xfId="235"/>
    <cellStyle name="_FP_설계내역샘플_(가중치직접산정방식)_New" xfId="2710"/>
    <cellStyle name="_FP_설계내역샘플_(평균가중치방식)_New" xfId="2711"/>
    <cellStyle name="_GIS총괄설계서(Version3.0)" xfId="2712"/>
    <cellStyle name="_H001 가산동 APT형공장 신축공사1" xfId="236"/>
    <cellStyle name="_H001 용인국경연리모델링일반전기공사" xfId="237"/>
    <cellStyle name="_H001 울산 E-MART 신축공사" xfId="238"/>
    <cellStyle name="_H002 남양주 양지리 쌍용아파트 신축공사" xfId="239"/>
    <cellStyle name="_H003 가평베네스트 신축공사" xfId="240"/>
    <cellStyle name="_H003 삼성화재 서초사옥 신축공사" xfId="241"/>
    <cellStyle name="_H003 아산t.c 자방산업단지 폐수종말처리장 전기공사" xfId="242"/>
    <cellStyle name="_H003-1 삼성화재 서초사옥 신축공사" xfId="243"/>
    <cellStyle name="_H006 신세계 도곡점 식품관 신축공사" xfId="244"/>
    <cellStyle name="_HB11-03" xfId="245"/>
    <cellStyle name="_HB11-03_030902 아산154KV 관로 전기공사" xfId="246"/>
    <cellStyle name="_HB11-03_030902 아산154KV 관로 전기공사_공구거리조형물" xfId="247"/>
    <cellStyle name="_HB11-03_공구거리조형물" xfId="248"/>
    <cellStyle name="_HD유지보수(KIPA)" xfId="249"/>
    <cellStyle name="_hi02-03" xfId="250"/>
    <cellStyle name="_HIServlet?SLET=AttView&amp;APP=1&amp;ID=00050ozrw&amp;SEQ=0&amp;K=00U7A3Fxv1&amp;FILENAME=구조물단면" xfId="2713"/>
    <cellStyle name="_HIServlet?SLET=AttView&amp;APP=1&amp;ID=00050ozrw&amp;SEQ=0&amp;K=00U7A3Fxv1&amp;FILENAME=구조물단면_댐직하류 하천정비(환경)사업 기본계획 및 실시설계용역-수공용" xfId="2714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" xfId="2715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용담댐하류하천환경정비사업설계예산서(건희)" xfId="2716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용담댐하류하천환경정비사업설계예산서(건희)_설계내역서(신천-금호강)" xfId="2717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2718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2719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용담댐하류하천환경정비사업설계예산서(건희)_설계내역서(전체)" xfId="2720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2721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2722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용담댐하류하천환경정비사업설계예산서(건희)_용담댐하류하천환경정비사업설계예산서(건희)" xfId="2723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용담댐하류하천환경정비사업설계예산서(건희)_욱수천 하천재해예방사업 내역서" xfId="2724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2725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욱수천 하천재해예방사업 내역서" xfId="2726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_욱수천 하천재해예방사업 내역서_002 욱수천정비공사실시설계 내역서_090113" xfId="2727"/>
    <cellStyle name="_HIServlet?SLET=AttView&amp;APP=1&amp;ID=00050ozrw&amp;SEQ=0&amp;K=00U7A3Fxv1&amp;FILENAME=구조물단면_댐직하류 하천정비(환경)사업 기본계획 및 실시설계용역-수공용_용담댐하류하천환경정비사업설계예산서(건희)" xfId="2728"/>
    <cellStyle name="_HIServlet?SLET=AttView&amp;APP=1&amp;ID=00050ozrw&amp;SEQ=0&amp;K=00U7A3Fxv1&amp;FILENAME=구조물단면_댐직하류 하천정비(환경)사업 기본계획 및 실시설계용역-수공용_용담댐하류하천환경정비사업설계예산서(건희)_설계내역서(신천-금호강)" xfId="2729"/>
    <cellStyle name="_HIServlet?SLET=AttView&amp;APP=1&amp;ID=00050ozrw&amp;SEQ=0&amp;K=00U7A3Fxv1&amp;FILENAME=구조물단면_댐직하류 하천정비(환경)사업 기본계획 및 실시설계용역-수공용_용담댐하류하천환경정비사업설계예산서(건희)_설계내역서(신천-금호강)_욱수천 하천재해예방사업 내역서" xfId="2730"/>
    <cellStyle name="_HIServlet?SLET=AttView&amp;APP=1&amp;ID=00050ozrw&amp;SEQ=0&amp;K=00U7A3Fxv1&amp;FILENAME=구조물단면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2731"/>
    <cellStyle name="_HIServlet?SLET=AttView&amp;APP=1&amp;ID=00050ozrw&amp;SEQ=0&amp;K=00U7A3Fxv1&amp;FILENAME=구조물단면_댐직하류 하천정비(환경)사업 기본계획 및 실시설계용역-수공용_용담댐하류하천환경정비사업설계예산서(건희)_설계내역서(전체)" xfId="2732"/>
    <cellStyle name="_HIServlet?SLET=AttView&amp;APP=1&amp;ID=00050ozrw&amp;SEQ=0&amp;K=00U7A3Fxv1&amp;FILENAME=구조물단면_댐직하류 하천정비(환경)사업 기본계획 및 실시설계용역-수공용_용담댐하류하천환경정비사업설계예산서(건희)_설계내역서(전체)_욱수천 하천재해예방사업 내역서" xfId="2733"/>
    <cellStyle name="_HIServlet?SLET=AttView&amp;APP=1&amp;ID=00050ozrw&amp;SEQ=0&amp;K=00U7A3Fxv1&amp;FILENAME=구조물단면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2734"/>
    <cellStyle name="_HIServlet?SLET=AttView&amp;APP=1&amp;ID=00050ozrw&amp;SEQ=0&amp;K=00U7A3Fxv1&amp;FILENAME=구조물단면_댐직하류 하천정비(환경)사업 기본계획 및 실시설계용역-수공용_용담댐하류하천환경정비사업설계예산서(건희)_용담댐하류하천환경정비사업설계예산서(건희)" xfId="2735"/>
    <cellStyle name="_HIServlet?SLET=AttView&amp;APP=1&amp;ID=00050ozrw&amp;SEQ=0&amp;K=00U7A3Fxv1&amp;FILENAME=구조물단면_댐직하류 하천정비(환경)사업 기본계획 및 실시설계용역-수공용_용담댐하류하천환경정비사업설계예산서(건희)_욱수천 하천재해예방사업 내역서" xfId="2736"/>
    <cellStyle name="_HIServlet?SLET=AttView&amp;APP=1&amp;ID=00050ozrw&amp;SEQ=0&amp;K=00U7A3Fxv1&amp;FILENAME=구조물단면_댐직하류 하천정비(환경)사업 기본계획 및 실시설계용역-수공용_용담댐하류하천환경정비사업설계예산서(건희)_욱수천 하천재해예방사업 내역서_002 욱수천정비공사실시설계 내역서_090113" xfId="2737"/>
    <cellStyle name="_HIServlet?SLET=AttView&amp;APP=1&amp;ID=00050ozrw&amp;SEQ=0&amp;K=00U7A3Fxv1&amp;FILENAME=구조물단면_댐직하류 하천정비(환경)사업 기본계획 및 실시설계용역-수공용_욱수천 하천재해예방사업 내역서" xfId="2738"/>
    <cellStyle name="_HIServlet?SLET=AttView&amp;APP=1&amp;ID=00050ozrw&amp;SEQ=0&amp;K=00U7A3Fxv1&amp;FILENAME=구조물단면_댐직하류 하천정비(환경)사업 기본계획 및 실시설계용역-수공용_욱수천 하천재해예방사업 내역서_002 욱수천정비공사실시설계 내역서_090113" xfId="2739"/>
    <cellStyle name="_HIServlet?SLET=AttView&amp;APP=1&amp;ID=00050ozrw&amp;SEQ=0&amp;K=00U7A3Fxv1&amp;FILENAME=구조물단면_용담댐하류하천환경정비사업설계예산서(건희)" xfId="2740"/>
    <cellStyle name="_HIServlet?SLET=AttView&amp;APP=1&amp;ID=00050ozrw&amp;SEQ=0&amp;K=00U7A3Fxv1&amp;FILENAME=구조물단면_용담댐하류하천환경정비사업설계예산서(건희)_설계내역서(신천-금호강)" xfId="2741"/>
    <cellStyle name="_HIServlet?SLET=AttView&amp;APP=1&amp;ID=00050ozrw&amp;SEQ=0&amp;K=00U7A3Fxv1&amp;FILENAME=구조물단면_용담댐하류하천환경정비사업설계예산서(건희)_설계내역서(신천-금호강)_욱수천 하천재해예방사업 내역서" xfId="2742"/>
    <cellStyle name="_HIServlet?SLET=AttView&amp;APP=1&amp;ID=00050ozrw&amp;SEQ=0&amp;K=00U7A3Fxv1&amp;FILENAME=구조물단면_용담댐하류하천환경정비사업설계예산서(건희)_설계내역서(신천-금호강)_욱수천 하천재해예방사업 내역서_002 욱수천정비공사실시설계 내역서_090113" xfId="2743"/>
    <cellStyle name="_HIServlet?SLET=AttView&amp;APP=1&amp;ID=00050ozrw&amp;SEQ=0&amp;K=00U7A3Fxv1&amp;FILENAME=구조물단면_용담댐하류하천환경정비사업설계예산서(건희)_설계내역서(전체)" xfId="2744"/>
    <cellStyle name="_HIServlet?SLET=AttView&amp;APP=1&amp;ID=00050ozrw&amp;SEQ=0&amp;K=00U7A3Fxv1&amp;FILENAME=구조물단면_용담댐하류하천환경정비사업설계예산서(건희)_설계내역서(전체)_욱수천 하천재해예방사업 내역서" xfId="2745"/>
    <cellStyle name="_HIServlet?SLET=AttView&amp;APP=1&amp;ID=00050ozrw&amp;SEQ=0&amp;K=00U7A3Fxv1&amp;FILENAME=구조물단면_용담댐하류하천환경정비사업설계예산서(건희)_설계내역서(전체)_욱수천 하천재해예방사업 내역서_002 욱수천정비공사실시설계 내역서_090113" xfId="2746"/>
    <cellStyle name="_HIServlet?SLET=AttView&amp;APP=1&amp;ID=00050ozrw&amp;SEQ=0&amp;K=00U7A3Fxv1&amp;FILENAME=구조물단면_용담댐하류하천환경정비사업설계예산서(건희)_용담댐하류하천환경정비사업설계예산서(건희)" xfId="2747"/>
    <cellStyle name="_HIServlet?SLET=AttView&amp;APP=1&amp;ID=00050ozrw&amp;SEQ=0&amp;K=00U7A3Fxv1&amp;FILENAME=구조물단면_용담댐하류하천환경정비사업설계예산서(건희)_욱수천 하천재해예방사업 내역서" xfId="2748"/>
    <cellStyle name="_HIServlet?SLET=AttView&amp;APP=1&amp;ID=00050ozrw&amp;SEQ=0&amp;K=00U7A3Fxv1&amp;FILENAME=구조물단면_용담댐하류하천환경정비사업설계예산서(건희)_욱수천 하천재해예방사업 내역서_002 욱수천정비공사실시설계 내역서_090113" xfId="2749"/>
    <cellStyle name="_HIServlet?SLET=AttView&amp;APP=1&amp;ID=00050ozrw&amp;SEQ=0&amp;K=00U7A3Fxv1&amp;FILENAME=구조물단면_욱수천 하천재해예방사업 내역서" xfId="2750"/>
    <cellStyle name="_HIServlet?SLET=AttView&amp;APP=1&amp;ID=00050ozrw&amp;SEQ=0&amp;K=00U7A3Fxv1&amp;FILENAME=구조물단면_욱수천 하천재해예방사업 내역서_002 욱수천정비공사실시설계 내역서_090113" xfId="2751"/>
    <cellStyle name="_HIT-050425-Single" xfId="251"/>
    <cellStyle name="_HIT-050511-RX" xfId="252"/>
    <cellStyle name="_HW" xfId="253"/>
    <cellStyle name="_HW내역서" xfId="254"/>
    <cellStyle name="_IBM" xfId="2752"/>
    <cellStyle name="_jan-2006년디지털콘텐츠대상홍보대행용역_지" xfId="255"/>
    <cellStyle name="_jan-UPS(무정전전원장치)전산장비유지보수" xfId="256"/>
    <cellStyle name="_july-iMOBICON2006Korea" xfId="257"/>
    <cellStyle name="_july-첨단IT콤플렉스기공식행사대행용역" xfId="258"/>
    <cellStyle name="_june-모바일테스트베드위탁운영" xfId="259"/>
    <cellStyle name="_june-북한이탈주민 직업지도프로그램(작업중)" xfId="260"/>
    <cellStyle name="_june-소프트타운관부스공사" xfId="261"/>
    <cellStyle name="_june-암호모튤구현적합성시험도구개발" xfId="262"/>
    <cellStyle name="_jun-IT Soc사업단네트워크및전화공사" xfId="263"/>
    <cellStyle name="_jun-SW기술개발전략연구_지" xfId="264"/>
    <cellStyle name="_ktis-Security견적(giga)_최종-조정안" xfId="2753"/>
    <cellStyle name="_laroux" xfId="265"/>
    <cellStyle name="_laroux_1" xfId="266"/>
    <cellStyle name="_laroux_응급센~1" xfId="267"/>
    <cellStyle name="_laroux_응급센~1_ (3차)계약내역" xfId="268"/>
    <cellStyle name="_laroux_응급센~1_ 3차계약내역" xfId="269"/>
    <cellStyle name="_laroux_응급센~1_(2차)계약내역" xfId="270"/>
    <cellStyle name="_laroux_응급센~1_(주)대농청주공장창고증축(1)" xfId="271"/>
    <cellStyle name="_laroux_응급센~1_cs기계" xfId="272"/>
    <cellStyle name="_laroux_응급센~1_kt청주지사(광혜원,오창,가덕)" xfId="273"/>
    <cellStyle name="_laroux_응급센~1_공량산출근거" xfId="274"/>
    <cellStyle name="_laroux_응급센~1_노인복지회관소방공사-1차내역" xfId="275"/>
    <cellStyle name="_laroux_응급센~1_노인복지회관소방공사-2004년공사분" xfId="276"/>
    <cellStyle name="_laroux_응급센~1_노인복지회관소방공사-2차내역" xfId="277"/>
    <cellStyle name="_laroux_응급센~1_노인복지회관소방공사-청원군청" xfId="278"/>
    <cellStyle name="_laroux_응급센~1_노임산출근거2" xfId="279"/>
    <cellStyle name="_laroux_응급센~1_농업인사무실" xfId="280"/>
    <cellStyle name="_laroux_응급센~1_도화어린이집" xfId="281"/>
    <cellStyle name="_laroux_응급센~1_비하초등학교" xfId="282"/>
    <cellStyle name="_laroux_응급센~1_생활과학관.농업인사무실신축 (2)-설계변경" xfId="283"/>
    <cellStyle name="_laroux_응급센~1_서청주한통" xfId="284"/>
    <cellStyle name="_laroux_응급센~1_세로소화기구" xfId="285"/>
    <cellStyle name="_laroux_응급센~1_신봉동백제고분군 야외전시관 건립공사(소방)" xfId="286"/>
    <cellStyle name="_laroux_응급센~1_옥산휴게소" xfId="287"/>
    <cellStyle name="_laroux_응급센~1_원봉중" xfId="288"/>
    <cellStyle name="_laroux_응급센~1_응급2차" xfId="289"/>
    <cellStyle name="_laroux_응급센~1_응급3차내역서" xfId="290"/>
    <cellStyle name="_laroux_응급센~1_응급3차변경내역서" xfId="291"/>
    <cellStyle name="_laroux_응급센~1_응급내역서" xfId="292"/>
    <cellStyle name="_laroux_응급센~1_제천기능대학" xfId="293"/>
    <cellStyle name="_laroux_응급센~1_중앙여고증축" xfId="294"/>
    <cellStyle name="_laroux_응급센~1_차량등록사업소" xfId="295"/>
    <cellStyle name="_laroux_응급센~1_창고증축내역" xfId="296"/>
    <cellStyle name="_laroux_응급센~1_창고증축내역(대원)" xfId="297"/>
    <cellStyle name="_laroux_응급센~1_청고증축" xfId="298"/>
    <cellStyle name="_laroux_응급센~1_청소현장사무소시설개선사업소방공사" xfId="299"/>
    <cellStyle name="_laroux_응급센~1_청주정구장시설 확충공사(소방)" xfId="300"/>
    <cellStyle name="_laroux_응급센~1_충청일보" xfId="301"/>
    <cellStyle name="_laroux_응급센~1_탑동양관보수공사(소방설비공사)" xfId="302"/>
    <cellStyle name="_laroux_응급센~1_한국통신" xfId="303"/>
    <cellStyle name="_LDLED설계변경갑지" xfId="304"/>
    <cellStyle name="_mar-2006년E3전시대행_최종_지" xfId="305"/>
    <cellStyle name="_mar-경영정보시스템정비(지)" xfId="306"/>
    <cellStyle name="_mar-공개SW도입성공사례집발간" xfId="307"/>
    <cellStyle name="_mar-공원호수수질개선사업" xfId="308"/>
    <cellStyle name="_mar-기초직업능력 개발 연구용역" xfId="309"/>
    <cellStyle name="_mar-브로셔(국문)수정제작" xfId="310"/>
    <cellStyle name="_may-2004년 한국소프트웨어진흥원 홍보동영상 제작용역" xfId="311"/>
    <cellStyle name="_may-PM양성과정" xfId="312"/>
    <cellStyle name="_may-지역공개SW기술지원운영용역" xfId="313"/>
    <cellStyle name="_may-청년층을 위한 직업가치관검사 개발" xfId="314"/>
    <cellStyle name="_may-초급아키텍트급SW설계분석인력양성교육용역" xfId="315"/>
    <cellStyle name="_may-한국소프트웨어 홍보동영상 제작" xfId="316"/>
    <cellStyle name="_MLCC 2차 공사 기성 1회" xfId="317"/>
    <cellStyle name="_MS SW 견적(SQL2005)20060313" xfId="318"/>
    <cellStyle name="_nov-해외벤치마킹교육프로그램대행용역" xfId="319"/>
    <cellStyle name="_oct-2005국제디지털콘텐츠컨퍼런스홍보대행용역" xfId="320"/>
    <cellStyle name="_oct-sw product insight세미나" xfId="321"/>
    <cellStyle name="_oct-SW사업 발주·관리 지침 시범적용 용역" xfId="322"/>
    <cellStyle name="_oct-공개SW기반보육ASP시스템구축(대전시청)" xfId="323"/>
    <cellStyle name="_oct-디지털콘텐츠제작지원센터장비유지보수" xfId="324"/>
    <cellStyle name="_oct-리눅스데스크탑전환및리눅스환경구축(동북아)" xfId="325"/>
    <cellStyle name="_oct-중소패키지SW상품화핵심자산개발" xfId="326"/>
    <cellStyle name="_oct-지역공개SW기술지원운영용역(기술협상)" xfId="327"/>
    <cellStyle name="_oct-통합브랜드구축및프로모션툴킷제작" xfId="328"/>
    <cellStyle name="_oct-환경개선공사(wls)" xfId="329"/>
    <cellStyle name="_P003-00 삼성제일병원" xfId="330"/>
    <cellStyle name="_P-03-092공통" xfId="2754"/>
    <cellStyle name="_P-04-007(공통)" xfId="2755"/>
    <cellStyle name="_P-04-007(총괄)" xfId="2756"/>
    <cellStyle name="_PC-01. U-City_시설종합관리시스템 개발비_상세내역_(0328)" xfId="2757"/>
    <cellStyle name="_PRS 교량 거더-최종 결과-수정" xfId="331"/>
    <cellStyle name="_RAMP-E교-최종000" xfId="2758"/>
    <cellStyle name="_RAMP-E교-최종000_002 욱수천정비공사실시설계 내역서_090113" xfId="2759"/>
    <cellStyle name="_RAMP-E교-최종000_서울대 바이오테크 설계내역서" xfId="2760"/>
    <cellStyle name="_RAMP-E교-최종000_서울대 바이오테크 설계내역서(수정)" xfId="2761"/>
    <cellStyle name="_RAMP-E교-최종000_시방서" xfId="2762"/>
    <cellStyle name="_RAMP-E교-최종000_시방서_002 욱수천정비공사실시설계 내역서_090113" xfId="2763"/>
    <cellStyle name="_RAMP-E교-최종000_시방서_서울대 바이오테크 설계내역서" xfId="2764"/>
    <cellStyle name="_RAMP-E교-최종000_시방서_서울대 바이오테크 설계내역서(수정)" xfId="2765"/>
    <cellStyle name="_RAMP-E교-최종000_파도 - 모항선 횡배수관 확장" xfId="2766"/>
    <cellStyle name="_RAMP-E교-최종000_파도 - 모항선 횡배수관 확장_002 욱수천정비공사실시설계 내역서_090113" xfId="2767"/>
    <cellStyle name="_RAMP-E교-최종000_파도 - 모항선 횡배수관 확장_서울대 바이오테크 설계내역서" xfId="2768"/>
    <cellStyle name="_RAMP-E교-최종000_파도 - 모항선 횡배수관 확장_서울대 바이오테크 설계내역서(수정)" xfId="2769"/>
    <cellStyle name="_RAMP-E교-최종000_파도 - 모항선 횡배수관 확장_시방서" xfId="2770"/>
    <cellStyle name="_RAMP-E교-최종000_파도 - 모항선 횡배수관 확장_시방서_002 욱수천정비공사실시설계 내역서_090113" xfId="2771"/>
    <cellStyle name="_RAMP-E교-최종000_파도 - 모항선 횡배수관 확장_시방서_서울대 바이오테크 설계내역서" xfId="2772"/>
    <cellStyle name="_RAMP-E교-최종000_파도 - 모항선 횡배수관 확장_시방서_서울대 바이오테크 설계내역서(수정)" xfId="2773"/>
    <cellStyle name="_RE" xfId="332"/>
    <cellStyle name="_sep-IT-SoC사업단 전산장비 유지보수 및 운영용역" xfId="333"/>
    <cellStyle name="_sep-개인정보보호솔루션장비구매" xfId="334"/>
    <cellStyle name="_sep-위성파DMBSOC플랫폼개발용역(2005하)" xfId="335"/>
    <cellStyle name="_Sheet2" xfId="336"/>
    <cellStyle name="_Sheet3" xfId="337"/>
    <cellStyle name="_Sheet4" xfId="338"/>
    <cellStyle name="_SI부문_김천시" xfId="2774"/>
    <cellStyle name="_SK-RP-050321" xfId="339"/>
    <cellStyle name="_SW" xfId="340"/>
    <cellStyle name="_SW비교견적2" xfId="341"/>
    <cellStyle name="_sw비용산정지원용역" xfId="342"/>
    <cellStyle name="_sw사업 프로세스 능력수준 조사용역" xfId="343"/>
    <cellStyle name="_VA7110-050307" xfId="344"/>
    <cellStyle name="_X" xfId="345"/>
    <cellStyle name="_가실행양식" xfId="346"/>
    <cellStyle name="_간지,목차,페이지,표지" xfId="347"/>
    <cellStyle name="_감가상각(01년도) (2)" xfId="348"/>
    <cellStyle name="_감가상각(01년도) (3)" xfId="349"/>
    <cellStyle name="_감귤박물관영상제작설치내역(뷰로테크)" xfId="350"/>
    <cellStyle name="_갑지양식" xfId="351"/>
    <cellStyle name="_갑지양식_견적내역" xfId="352"/>
    <cellStyle name="_갑지양식_기흥TN내역" xfId="353"/>
    <cellStyle name="_갑지양식_기흥TN설비전기BM" xfId="354"/>
    <cellStyle name="_갑지양식_변경계약" xfId="355"/>
    <cellStyle name="_갑지양식_설계변경물량산출근거" xfId="356"/>
    <cellStyle name="_갑지양식_잠원동2차아파트내역" xfId="357"/>
    <cellStyle name="_강릉남산교-제출본" xfId="358"/>
    <cellStyle name="_강릉남산교-제출본_견적내역" xfId="359"/>
    <cellStyle name="_강릉남산교-제출본_기흥TN내역" xfId="360"/>
    <cellStyle name="_강릉남산교-제출본_기흥TN설비전기BM" xfId="361"/>
    <cellStyle name="_강릉남산교-제출본_변경계약" xfId="362"/>
    <cellStyle name="_강릉남산교-제출본_설계변경물량산출근거" xfId="363"/>
    <cellStyle name="_강릉남산교-제출본_잠원동2차아파트내역" xfId="364"/>
    <cellStyle name="_강산FRP" xfId="365"/>
    <cellStyle name="_강원도 정책결정지원 인트라넷 구축사업_내역서" xfId="2775"/>
    <cellStyle name="_강원영어체험실(전시과학)" xfId="366"/>
    <cellStyle name="_강원영어체험실(전시과학)_신재생에너지 도심속 힐링충전소 설치공사(150727)" xfId="367"/>
    <cellStyle name="_강원영어체험실(최종)" xfId="368"/>
    <cellStyle name="_강원영어체험실(최종)_신재생에너지 도심속 힐링충전소 설치공사(150727)" xfId="369"/>
    <cellStyle name="_개발비 산출양식(웨이버스)" xfId="2776"/>
    <cellStyle name="_개요" xfId="370"/>
    <cellStyle name="_개요(봉림)-참고용" xfId="371"/>
    <cellStyle name="_개요(봉림)-최종" xfId="372"/>
    <cellStyle name="_개요(주안-인천)" xfId="373"/>
    <cellStyle name="_거래실례" xfId="374"/>
    <cellStyle name="_거제시 생활폐기물 설계변경" xfId="2777"/>
    <cellStyle name="_거창일반 산업단지 설계(범아)" xfId="2778"/>
    <cellStyle name="_거창지방산단공원계획설계(070324)" xfId="2779"/>
    <cellStyle name="_견적(서전기전)" xfId="375"/>
    <cellStyle name="_견적_하이트맥주(10월8일)" xfId="2780"/>
    <cellStyle name="_견적공종대비" xfId="376"/>
    <cellStyle name="_견적내역" xfId="377"/>
    <cellStyle name="_견적서(040713)" xfId="378"/>
    <cellStyle name="_견적서(부천활박물관)" xfId="379"/>
    <cellStyle name="_견적서(예보지점)-토코넷v1(1).0" xfId="2781"/>
    <cellStyle name="_견적서(혜명)" xfId="380"/>
    <cellStyle name="_견적서갑지양식" xfId="381"/>
    <cellStyle name="_견적서갑지양식_견적내역" xfId="382"/>
    <cellStyle name="_견적서갑지양식_기흥TN내역" xfId="383"/>
    <cellStyle name="_견적서갑지양식_기흥TN설비전기BM" xfId="384"/>
    <cellStyle name="_견적서갑지양식_변경계약" xfId="385"/>
    <cellStyle name="_견적서갑지양식_설계변경물량산출근거" xfId="386"/>
    <cellStyle name="_견적서갑지양식_잠원동2차아파트내역" xfId="387"/>
    <cellStyle name="_견적서양식" xfId="388"/>
    <cellStyle name="_견적양식(1)" xfId="389"/>
    <cellStyle name="_결과" xfId="390"/>
    <cellStyle name="_결과_신재생에너지 도심속 힐링충전소 설치공사(150727)" xfId="391"/>
    <cellStyle name="_경남교통표지판" xfId="2782"/>
    <cellStyle name="_경남교통표지판_문화의 거리 농로포장(김병국2차)" xfId="2783"/>
    <cellStyle name="_경남교통표지판_문화의 거리 농로포장(김병국2차)_문화의 거리 농로포장(김병국2차)" xfId="2784"/>
    <cellStyle name="_경동-군위군유물전시관견적(수정)" xfId="392"/>
    <cellStyle name="_경북031002" xfId="393"/>
    <cellStyle name="_경영개선활동상반기실적(990708)" xfId="2785"/>
    <cellStyle name="_경영개선활동상반기실적(990708)_1" xfId="2786"/>
    <cellStyle name="_경영개선활동상반기실적(990708)_2" xfId="2787"/>
    <cellStyle name="_경영개선활성화방안(990802)" xfId="2788"/>
    <cellStyle name="_경영개선활성화방안(990802)_1" xfId="2789"/>
    <cellStyle name="_경전철조사측량내역" xfId="2790"/>
    <cellStyle name="_경찰역사관(1차설변-최종)-작업" xfId="394"/>
    <cellStyle name="_경찰역사관(1차설변-최종)-작업_신재생에너지 도심속 힐링충전소 설치공사(150727)" xfId="395"/>
    <cellStyle name="_경찰역사관-시공테크" xfId="396"/>
    <cellStyle name="_경찰역사관-시공테크_신재생에너지 도심속 힐링충전소 설치공사(150727)" xfId="397"/>
    <cellStyle name="_경찰역사관-에덴" xfId="398"/>
    <cellStyle name="_경찰역사관-에덴_신재생에너지 도심속 힐링충전소 설치공사(150727)" xfId="399"/>
    <cellStyle name="_계약내역서(KC09~12Process)-대명전설" xfId="400"/>
    <cellStyle name="_계약내역서-3차-최종" xfId="401"/>
    <cellStyle name="_고가차도산출서" xfId="402"/>
    <cellStyle name="_고대 본실행내역작업" xfId="403"/>
    <cellStyle name="_고려-수원미네시티(작업)" xfId="404"/>
    <cellStyle name="_공량단가산출서" xfId="405"/>
    <cellStyle name="_공량단가산출서r1" xfId="406"/>
    <cellStyle name="_공문 " xfId="2791"/>
    <cellStyle name="_공사내역" xfId="407"/>
    <cellStyle name="_공사요율표-031008" xfId="2792"/>
    <cellStyle name="_공원녹지기본계획(30만) 설계내역서" xfId="2793"/>
    <cellStyle name="_공조시스텐교체공사(원가계산)" xfId="408"/>
    <cellStyle name="_광가입자전송장비(FLC)삼성" xfId="409"/>
    <cellStyle name="_광역송수관 이설공사 설계(SK판넬, 최종)" xfId="2794"/>
    <cellStyle name="_광역송수관 이설공사 설계(SK판넬, 최종)_댐직하류 하천정비(환경)사업 기본계획 및 실시설계용역-수공용" xfId="2795"/>
    <cellStyle name="_광역송수관 이설공사 설계(SK판넬, 최종)_댐직하류 하천정비(환경)사업 기본계획 및 실시설계용역-수공용_용담댐직하류 하천정비공사 설계예산서(남원작성)-" xfId="2796"/>
    <cellStyle name="_광역송수관 이설공사 설계(SK판넬, 최종)_댐직하류 하천정비(환경)사업 기본계획 및 실시설계용역-수공용_용담댐직하류 하천정비공사 설계예산서(남원작성)-_용담댐하류하천환경정비사업설계예산서(건희)" xfId="2797"/>
    <cellStyle name="_광역송수관 이설공사 설계(SK판넬, 최종)_댐직하류 하천정비(환경)사업 기본계획 및 실시설계용역-수공용_용담댐직하류 하천정비공사 설계예산서(남원작성)-_용담댐하류하천환경정비사업설계예산서(건희)_설계내역서(신천-금호강)" xfId="2798"/>
    <cellStyle name="_광역송수관 이설공사 설계(SK판넬, 최종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2799"/>
    <cellStyle name="_광역송수관 이설공사 설계(SK판넬, 최종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2800"/>
    <cellStyle name="_광역송수관 이설공사 설계(SK판넬, 최종)_댐직하류 하천정비(환경)사업 기본계획 및 실시설계용역-수공용_용담댐직하류 하천정비공사 설계예산서(남원작성)-_용담댐하류하천환경정비사업설계예산서(건희)_설계내역서(전체)" xfId="2801"/>
    <cellStyle name="_광역송수관 이설공사 설계(SK판넬, 최종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2802"/>
    <cellStyle name="_광역송수관 이설공사 설계(SK판넬, 최종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2803"/>
    <cellStyle name="_광역송수관 이설공사 설계(SK판넬, 최종)_댐직하류 하천정비(환경)사업 기본계획 및 실시설계용역-수공용_용담댐직하류 하천정비공사 설계예산서(남원작성)-_용담댐하류하천환경정비사업설계예산서(건희)_용담댐하류하천환경정비사업설계예산서(건희)" xfId="2804"/>
    <cellStyle name="_광역송수관 이설공사 설계(SK판넬, 최종)_댐직하류 하천정비(환경)사업 기본계획 및 실시설계용역-수공용_용담댐직하류 하천정비공사 설계예산서(남원작성)-_용담댐하류하천환경정비사업설계예산서(건희)_욱수천 하천재해예방사업 내역서" xfId="2805"/>
    <cellStyle name="_광역송수관 이설공사 설계(SK판넬, 최종)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2806"/>
    <cellStyle name="_광역송수관 이설공사 설계(SK판넬, 최종)_댐직하류 하천정비(환경)사업 기본계획 및 실시설계용역-수공용_용담댐직하류 하천정비공사 설계예산서(남원작성)-_욱수천 하천재해예방사업 내역서" xfId="2807"/>
    <cellStyle name="_광역송수관 이설공사 설계(SK판넬, 최종)_댐직하류 하천정비(환경)사업 기본계획 및 실시설계용역-수공용_용담댐직하류 하천정비공사 설계예산서(남원작성)-_욱수천 하천재해예방사업 내역서_002 욱수천정비공사실시설계 내역서_090113" xfId="2808"/>
    <cellStyle name="_광역송수관 이설공사 설계(SK판넬, 최종)_댐직하류 하천정비(환경)사업 기본계획 및 실시설계용역-수공용_용담댐하류하천환경정비사업설계예산서(건희)" xfId="2809"/>
    <cellStyle name="_광역송수관 이설공사 설계(SK판넬, 최종)_댐직하류 하천정비(환경)사업 기본계획 및 실시설계용역-수공용_용담댐하류하천환경정비사업설계예산서(건희)_설계내역서(신천-금호강)" xfId="2810"/>
    <cellStyle name="_광역송수관 이설공사 설계(SK판넬, 최종)_댐직하류 하천정비(환경)사업 기본계획 및 실시설계용역-수공용_용담댐하류하천환경정비사업설계예산서(건희)_설계내역서(신천-금호강)_욱수천 하천재해예방사업 내역서" xfId="2811"/>
    <cellStyle name="_광역송수관 이설공사 설계(SK판넬, 최종)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2812"/>
    <cellStyle name="_광역송수관 이설공사 설계(SK판넬, 최종)_댐직하류 하천정비(환경)사업 기본계획 및 실시설계용역-수공용_용담댐하류하천환경정비사업설계예산서(건희)_설계내역서(전체)" xfId="2813"/>
    <cellStyle name="_광역송수관 이설공사 설계(SK판넬, 최종)_댐직하류 하천정비(환경)사업 기본계획 및 실시설계용역-수공용_용담댐하류하천환경정비사업설계예산서(건희)_설계내역서(전체)_욱수천 하천재해예방사업 내역서" xfId="2814"/>
    <cellStyle name="_광역송수관 이설공사 설계(SK판넬, 최종)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2815"/>
    <cellStyle name="_광역송수관 이설공사 설계(SK판넬, 최종)_댐직하류 하천정비(환경)사업 기본계획 및 실시설계용역-수공용_용담댐하류하천환경정비사업설계예산서(건희)_용담댐하류하천환경정비사업설계예산서(건희)" xfId="2816"/>
    <cellStyle name="_광역송수관 이설공사 설계(SK판넬, 최종)_댐직하류 하천정비(환경)사업 기본계획 및 실시설계용역-수공용_용담댐하류하천환경정비사업설계예산서(건희)_욱수천 하천재해예방사업 내역서" xfId="2817"/>
    <cellStyle name="_광역송수관 이설공사 설계(SK판넬, 최종)_댐직하류 하천정비(환경)사업 기본계획 및 실시설계용역-수공용_용담댐하류하천환경정비사업설계예산서(건희)_욱수천 하천재해예방사업 내역서_002 욱수천정비공사실시설계 내역서_090113" xfId="2818"/>
    <cellStyle name="_광역송수관 이설공사 설계(SK판넬, 최종)_댐직하류 하천정비(환경)사업 기본계획 및 실시설계용역-수공용_욱수천 하천재해예방사업 내역서" xfId="2819"/>
    <cellStyle name="_광역송수관 이설공사 설계(SK판넬, 최종)_댐직하류 하천정비(환경)사업 기본계획 및 실시설계용역-수공용_욱수천 하천재해예방사업 내역서_002 욱수천정비공사실시설계 내역서_090113" xfId="2820"/>
    <cellStyle name="_광역송수관 이설공사 설계(SK판넬, 최종)_용담댐하류하천환경정비사업설계예산서(건희)" xfId="2821"/>
    <cellStyle name="_광역송수관 이설공사 설계(SK판넬, 최종)_용담댐하류하천환경정비사업설계예산서(건희)_설계내역서(신천-금호강)" xfId="2822"/>
    <cellStyle name="_광역송수관 이설공사 설계(SK판넬, 최종)_용담댐하류하천환경정비사업설계예산서(건희)_설계내역서(신천-금호강)_욱수천 하천재해예방사업 내역서" xfId="2823"/>
    <cellStyle name="_광역송수관 이설공사 설계(SK판넬, 최종)_용담댐하류하천환경정비사업설계예산서(건희)_설계내역서(신천-금호강)_욱수천 하천재해예방사업 내역서_002 욱수천정비공사실시설계 내역서_090113" xfId="2824"/>
    <cellStyle name="_광역송수관 이설공사 설계(SK판넬, 최종)_용담댐하류하천환경정비사업설계예산서(건희)_설계내역서(전체)" xfId="2825"/>
    <cellStyle name="_광역송수관 이설공사 설계(SK판넬, 최종)_용담댐하류하천환경정비사업설계예산서(건희)_설계내역서(전체)_욱수천 하천재해예방사업 내역서" xfId="2826"/>
    <cellStyle name="_광역송수관 이설공사 설계(SK판넬, 최종)_용담댐하류하천환경정비사업설계예산서(건희)_설계내역서(전체)_욱수천 하천재해예방사업 내역서_002 욱수천정비공사실시설계 내역서_090113" xfId="2827"/>
    <cellStyle name="_광역송수관 이설공사 설계(SK판넬, 최종)_용담댐하류하천환경정비사업설계예산서(건희)_용담댐하류하천환경정비사업설계예산서(건희)" xfId="2828"/>
    <cellStyle name="_광역송수관 이설공사 설계(SK판넬, 최종)_용담댐하류하천환경정비사업설계예산서(건희)_욱수천 하천재해예방사업 내역서" xfId="2829"/>
    <cellStyle name="_광역송수관 이설공사 설계(SK판넬, 최종)_용담댐하류하천환경정비사업설계예산서(건희)_욱수천 하천재해예방사업 내역서_002 욱수천정비공사실시설계 내역서_090113" xfId="2830"/>
    <cellStyle name="_광역송수관 이설공사 설계(SK판넬, 최종)_욱수천 하천재해예방사업 내역서" xfId="2831"/>
    <cellStyle name="_광역송수관 이설공사 설계(SK판넬, 최종)_욱수천 하천재해예방사업 내역서_002 욱수천정비공사실시설계 내역서_090113" xfId="2832"/>
    <cellStyle name="_광역송수관 이설공사 설계(토공삭제최종)" xfId="2833"/>
    <cellStyle name="_광역송수관 이설공사 설계(토공삭제최종)_댐직하류 하천정비(환경)사업 기본계획 및 실시설계용역-수공용" xfId="2834"/>
    <cellStyle name="_광역송수관 이설공사 설계(토공삭제최종)_댐직하류 하천정비(환경)사업 기본계획 및 실시설계용역-수공용_용담댐직하류 하천정비공사 설계예산서(남원작성)-" xfId="2835"/>
    <cellStyle name="_광역송수관 이설공사 설계(토공삭제최종)_댐직하류 하천정비(환경)사업 기본계획 및 실시설계용역-수공용_용담댐직하류 하천정비공사 설계예산서(남원작성)-_용담댐하류하천환경정비사업설계예산서(건희)" xfId="2836"/>
    <cellStyle name="_광역송수관 이설공사 설계(토공삭제최종)_댐직하류 하천정비(환경)사업 기본계획 및 실시설계용역-수공용_용담댐직하류 하천정비공사 설계예산서(남원작성)-_용담댐하류하천환경정비사업설계예산서(건희)_설계내역서(신천-금호강)" xfId="2837"/>
    <cellStyle name="_광역송수관 이설공사 설계(토공삭제최종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2838"/>
    <cellStyle name="_광역송수관 이설공사 설계(토공삭제최종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2839"/>
    <cellStyle name="_광역송수관 이설공사 설계(토공삭제최종)_댐직하류 하천정비(환경)사업 기본계획 및 실시설계용역-수공용_용담댐직하류 하천정비공사 설계예산서(남원작성)-_용담댐하류하천환경정비사업설계예산서(건희)_설계내역서(전체)" xfId="2840"/>
    <cellStyle name="_광역송수관 이설공사 설계(토공삭제최종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2841"/>
    <cellStyle name="_광역송수관 이설공사 설계(토공삭제최종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2842"/>
    <cellStyle name="_광역송수관 이설공사 설계(토공삭제최종)_댐직하류 하천정비(환경)사업 기본계획 및 실시설계용역-수공용_용담댐직하류 하천정비공사 설계예산서(남원작성)-_용담댐하류하천환경정비사업설계예산서(건희)_용담댐하류하천환경정비사업설계예산서(건희)" xfId="2843"/>
    <cellStyle name="_광역송수관 이설공사 설계(토공삭제최종)_댐직하류 하천정비(환경)사업 기본계획 및 실시설계용역-수공용_용담댐직하류 하천정비공사 설계예산서(남원작성)-_용담댐하류하천환경정비사업설계예산서(건희)_욱수천 하천재해예방사업 내역서" xfId="2844"/>
    <cellStyle name="_광역송수관 이설공사 설계(토공삭제최종)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2845"/>
    <cellStyle name="_광역송수관 이설공사 설계(토공삭제최종)_댐직하류 하천정비(환경)사업 기본계획 및 실시설계용역-수공용_용담댐직하류 하천정비공사 설계예산서(남원작성)-_욱수천 하천재해예방사업 내역서" xfId="2846"/>
    <cellStyle name="_광역송수관 이설공사 설계(토공삭제최종)_댐직하류 하천정비(환경)사업 기본계획 및 실시설계용역-수공용_용담댐직하류 하천정비공사 설계예산서(남원작성)-_욱수천 하천재해예방사업 내역서_002 욱수천정비공사실시설계 내역서_090113" xfId="2847"/>
    <cellStyle name="_광역송수관 이설공사 설계(토공삭제최종)_댐직하류 하천정비(환경)사업 기본계획 및 실시설계용역-수공용_용담댐하류하천환경정비사업설계예산서(건희)" xfId="2848"/>
    <cellStyle name="_광역송수관 이설공사 설계(토공삭제최종)_댐직하류 하천정비(환경)사업 기본계획 및 실시설계용역-수공용_용담댐하류하천환경정비사업설계예산서(건희)_설계내역서(신천-금호강)" xfId="2849"/>
    <cellStyle name="_광역송수관 이설공사 설계(토공삭제최종)_댐직하류 하천정비(환경)사업 기본계획 및 실시설계용역-수공용_용담댐하류하천환경정비사업설계예산서(건희)_설계내역서(신천-금호강)_욱수천 하천재해예방사업 내역서" xfId="2850"/>
    <cellStyle name="_광역송수관 이설공사 설계(토공삭제최종)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2851"/>
    <cellStyle name="_광역송수관 이설공사 설계(토공삭제최종)_댐직하류 하천정비(환경)사업 기본계획 및 실시설계용역-수공용_용담댐하류하천환경정비사업설계예산서(건희)_설계내역서(전체)" xfId="2852"/>
    <cellStyle name="_광역송수관 이설공사 설계(토공삭제최종)_댐직하류 하천정비(환경)사업 기본계획 및 실시설계용역-수공용_용담댐하류하천환경정비사업설계예산서(건희)_설계내역서(전체)_욱수천 하천재해예방사업 내역서" xfId="2853"/>
    <cellStyle name="_광역송수관 이설공사 설계(토공삭제최종)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2854"/>
    <cellStyle name="_광역송수관 이설공사 설계(토공삭제최종)_댐직하류 하천정비(환경)사업 기본계획 및 실시설계용역-수공용_용담댐하류하천환경정비사업설계예산서(건희)_용담댐하류하천환경정비사업설계예산서(건희)" xfId="2855"/>
    <cellStyle name="_광역송수관 이설공사 설계(토공삭제최종)_댐직하류 하천정비(환경)사업 기본계획 및 실시설계용역-수공용_용담댐하류하천환경정비사업설계예산서(건희)_욱수천 하천재해예방사업 내역서" xfId="2856"/>
    <cellStyle name="_광역송수관 이설공사 설계(토공삭제최종)_댐직하류 하천정비(환경)사업 기본계획 및 실시설계용역-수공용_용담댐하류하천환경정비사업설계예산서(건희)_욱수천 하천재해예방사업 내역서_002 욱수천정비공사실시설계 내역서_090113" xfId="2857"/>
    <cellStyle name="_광역송수관 이설공사 설계(토공삭제최종)_댐직하류 하천정비(환경)사업 기본계획 및 실시설계용역-수공용_욱수천 하천재해예방사업 내역서" xfId="2858"/>
    <cellStyle name="_광역송수관 이설공사 설계(토공삭제최종)_댐직하류 하천정비(환경)사업 기본계획 및 실시설계용역-수공용_욱수천 하천재해예방사업 내역서_002 욱수천정비공사실시설계 내역서_090113" xfId="2859"/>
    <cellStyle name="_광역송수관 이설공사 설계(토공삭제최종)_용담댐하류하천환경정비사업설계예산서(건희)" xfId="2860"/>
    <cellStyle name="_광역송수관 이설공사 설계(토공삭제최종)_용담댐하류하천환경정비사업설계예산서(건희)_설계내역서(신천-금호강)" xfId="2861"/>
    <cellStyle name="_광역송수관 이설공사 설계(토공삭제최종)_용담댐하류하천환경정비사업설계예산서(건희)_설계내역서(신천-금호강)_욱수천 하천재해예방사업 내역서" xfId="2862"/>
    <cellStyle name="_광역송수관 이설공사 설계(토공삭제최종)_용담댐하류하천환경정비사업설계예산서(건희)_설계내역서(신천-금호강)_욱수천 하천재해예방사업 내역서_002 욱수천정비공사실시설계 내역서_090113" xfId="2863"/>
    <cellStyle name="_광역송수관 이설공사 설계(토공삭제최종)_용담댐하류하천환경정비사업설계예산서(건희)_설계내역서(전체)" xfId="2864"/>
    <cellStyle name="_광역송수관 이설공사 설계(토공삭제최종)_용담댐하류하천환경정비사업설계예산서(건희)_설계내역서(전체)_욱수천 하천재해예방사업 내역서" xfId="2865"/>
    <cellStyle name="_광역송수관 이설공사 설계(토공삭제최종)_용담댐하류하천환경정비사업설계예산서(건희)_설계내역서(전체)_욱수천 하천재해예방사업 내역서_002 욱수천정비공사실시설계 내역서_090113" xfId="2866"/>
    <cellStyle name="_광역송수관 이설공사 설계(토공삭제최종)_용담댐하류하천환경정비사업설계예산서(건희)_용담댐하류하천환경정비사업설계예산서(건희)" xfId="2867"/>
    <cellStyle name="_광역송수관 이설공사 설계(토공삭제최종)_용담댐하류하천환경정비사업설계예산서(건희)_욱수천 하천재해예방사업 내역서" xfId="2868"/>
    <cellStyle name="_광역송수관 이설공사 설계(토공삭제최종)_용담댐하류하천환경정비사업설계예산서(건희)_욱수천 하천재해예방사업 내역서_002 욱수천정비공사실시설계 내역서_090113" xfId="2869"/>
    <cellStyle name="_광역송수관 이설공사 설계(토공삭제최종)_욱수천 하천재해예방사업 내역서" xfId="2870"/>
    <cellStyle name="_광역송수관 이설공사 설계(토공삭제최종)_욱수천 하천재해예방사업 내역서_002 욱수천정비공사실시설계 내역서_090113" xfId="2871"/>
    <cellStyle name="_광역송수관 이설공사 설계(흙막이)" xfId="2872"/>
    <cellStyle name="_광역송수관 이설공사 설계(흙막이)_댐직하류 하천정비(환경)사업 기본계획 및 실시설계용역-수공용" xfId="2873"/>
    <cellStyle name="_광역송수관 이설공사 설계(흙막이)_댐직하류 하천정비(환경)사업 기본계획 및 실시설계용역-수공용_용담댐직하류 하천정비공사 설계예산서(남원작성)-" xfId="2874"/>
    <cellStyle name="_광역송수관 이설공사 설계(흙막이)_댐직하류 하천정비(환경)사업 기본계획 및 실시설계용역-수공용_용담댐직하류 하천정비공사 설계예산서(남원작성)-_용담댐하류하천환경정비사업설계예산서(건희)" xfId="2875"/>
    <cellStyle name="_광역송수관 이설공사 설계(흙막이)_댐직하류 하천정비(환경)사업 기본계획 및 실시설계용역-수공용_용담댐직하류 하천정비공사 설계예산서(남원작성)-_용담댐하류하천환경정비사업설계예산서(건희)_설계내역서(신천-금호강)" xfId="2876"/>
    <cellStyle name="_광역송수관 이설공사 설계(흙막이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2877"/>
    <cellStyle name="_광역송수관 이설공사 설계(흙막이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2878"/>
    <cellStyle name="_광역송수관 이설공사 설계(흙막이)_댐직하류 하천정비(환경)사업 기본계획 및 실시설계용역-수공용_용담댐직하류 하천정비공사 설계예산서(남원작성)-_용담댐하류하천환경정비사업설계예산서(건희)_설계내역서(전체)" xfId="2879"/>
    <cellStyle name="_광역송수관 이설공사 설계(흙막이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2880"/>
    <cellStyle name="_광역송수관 이설공사 설계(흙막이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2881"/>
    <cellStyle name="_광역송수관 이설공사 설계(흙막이)_댐직하류 하천정비(환경)사업 기본계획 및 실시설계용역-수공용_용담댐직하류 하천정비공사 설계예산서(남원작성)-_용담댐하류하천환경정비사업설계예산서(건희)_용담댐하류하천환경정비사업설계예산서(건희)" xfId="2882"/>
    <cellStyle name="_광역송수관 이설공사 설계(흙막이)_댐직하류 하천정비(환경)사업 기본계획 및 실시설계용역-수공용_용담댐직하류 하천정비공사 설계예산서(남원작성)-_용담댐하류하천환경정비사업설계예산서(건희)_욱수천 하천재해예방사업 내역서" xfId="2883"/>
    <cellStyle name="_광역송수관 이설공사 설계(흙막이)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2884"/>
    <cellStyle name="_광역송수관 이설공사 설계(흙막이)_댐직하류 하천정비(환경)사업 기본계획 및 실시설계용역-수공용_용담댐직하류 하천정비공사 설계예산서(남원작성)-_욱수천 하천재해예방사업 내역서" xfId="2885"/>
    <cellStyle name="_광역송수관 이설공사 설계(흙막이)_댐직하류 하천정비(환경)사업 기본계획 및 실시설계용역-수공용_용담댐직하류 하천정비공사 설계예산서(남원작성)-_욱수천 하천재해예방사업 내역서_002 욱수천정비공사실시설계 내역서_090113" xfId="2886"/>
    <cellStyle name="_광역송수관 이설공사 설계(흙막이)_댐직하류 하천정비(환경)사업 기본계획 및 실시설계용역-수공용_용담댐하류하천환경정비사업설계예산서(건희)" xfId="2887"/>
    <cellStyle name="_광역송수관 이설공사 설계(흙막이)_댐직하류 하천정비(환경)사업 기본계획 및 실시설계용역-수공용_용담댐하류하천환경정비사업설계예산서(건희)_설계내역서(신천-금호강)" xfId="2888"/>
    <cellStyle name="_광역송수관 이설공사 설계(흙막이)_댐직하류 하천정비(환경)사업 기본계획 및 실시설계용역-수공용_용담댐하류하천환경정비사업설계예산서(건희)_설계내역서(신천-금호강)_욱수천 하천재해예방사업 내역서" xfId="2889"/>
    <cellStyle name="_광역송수관 이설공사 설계(흙막이)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2890"/>
    <cellStyle name="_광역송수관 이설공사 설계(흙막이)_댐직하류 하천정비(환경)사업 기본계획 및 실시설계용역-수공용_용담댐하류하천환경정비사업설계예산서(건희)_설계내역서(전체)" xfId="2891"/>
    <cellStyle name="_광역송수관 이설공사 설계(흙막이)_댐직하류 하천정비(환경)사업 기본계획 및 실시설계용역-수공용_용담댐하류하천환경정비사업설계예산서(건희)_설계내역서(전체)_욱수천 하천재해예방사업 내역서" xfId="2892"/>
    <cellStyle name="_광역송수관 이설공사 설계(흙막이)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2893"/>
    <cellStyle name="_광역송수관 이설공사 설계(흙막이)_댐직하류 하천정비(환경)사업 기본계획 및 실시설계용역-수공용_용담댐하류하천환경정비사업설계예산서(건희)_용담댐하류하천환경정비사업설계예산서(건희)" xfId="2894"/>
    <cellStyle name="_광역송수관 이설공사 설계(흙막이)_댐직하류 하천정비(환경)사업 기본계획 및 실시설계용역-수공용_용담댐하류하천환경정비사업설계예산서(건희)_욱수천 하천재해예방사업 내역서" xfId="2895"/>
    <cellStyle name="_광역송수관 이설공사 설계(흙막이)_댐직하류 하천정비(환경)사업 기본계획 및 실시설계용역-수공용_용담댐하류하천환경정비사업설계예산서(건희)_욱수천 하천재해예방사업 내역서_002 욱수천정비공사실시설계 내역서_090113" xfId="2896"/>
    <cellStyle name="_광역송수관 이설공사 설계(흙막이)_댐직하류 하천정비(환경)사업 기본계획 및 실시설계용역-수공용_욱수천 하천재해예방사업 내역서" xfId="2897"/>
    <cellStyle name="_광역송수관 이설공사 설계(흙막이)_댐직하류 하천정비(환경)사업 기본계획 및 실시설계용역-수공용_욱수천 하천재해예방사업 내역서_002 욱수천정비공사실시설계 내역서_090113" xfId="2898"/>
    <cellStyle name="_광역송수관 이설공사 설계(흙막이)_용담댐하류하천환경정비사업설계예산서(건희)" xfId="2899"/>
    <cellStyle name="_광역송수관 이설공사 설계(흙막이)_용담댐하류하천환경정비사업설계예산서(건희)_설계내역서(신천-금호강)" xfId="2900"/>
    <cellStyle name="_광역송수관 이설공사 설계(흙막이)_용담댐하류하천환경정비사업설계예산서(건희)_설계내역서(신천-금호강)_욱수천 하천재해예방사업 내역서" xfId="2901"/>
    <cellStyle name="_광역송수관 이설공사 설계(흙막이)_용담댐하류하천환경정비사업설계예산서(건희)_설계내역서(신천-금호강)_욱수천 하천재해예방사업 내역서_002 욱수천정비공사실시설계 내역서_090113" xfId="2902"/>
    <cellStyle name="_광역송수관 이설공사 설계(흙막이)_용담댐하류하천환경정비사업설계예산서(건희)_설계내역서(전체)" xfId="2903"/>
    <cellStyle name="_광역송수관 이설공사 설계(흙막이)_용담댐하류하천환경정비사업설계예산서(건희)_설계내역서(전체)_욱수천 하천재해예방사업 내역서" xfId="2904"/>
    <cellStyle name="_광역송수관 이설공사 설계(흙막이)_용담댐하류하천환경정비사업설계예산서(건희)_설계내역서(전체)_욱수천 하천재해예방사업 내역서_002 욱수천정비공사실시설계 내역서_090113" xfId="2905"/>
    <cellStyle name="_광역송수관 이설공사 설계(흙막이)_용담댐하류하천환경정비사업설계예산서(건희)_용담댐하류하천환경정비사업설계예산서(건희)" xfId="2906"/>
    <cellStyle name="_광역송수관 이설공사 설계(흙막이)_용담댐하류하천환경정비사업설계예산서(건희)_욱수천 하천재해예방사업 내역서" xfId="2907"/>
    <cellStyle name="_광역송수관 이설공사 설계(흙막이)_용담댐하류하천환경정비사업설계예산서(건희)_욱수천 하천재해예방사업 내역서_002 욱수천정비공사실시설계 내역서_090113" xfId="2908"/>
    <cellStyle name="_광역송수관 이설공사 설계(흙막이)_욱수천 하천재해예방사업 내역서" xfId="2909"/>
    <cellStyle name="_광역송수관 이설공사 설계(흙막이)_욱수천 하천재해예방사업 내역서_002 욱수천정비공사실시설계 내역서_090113" xfId="2910"/>
    <cellStyle name="_광역송수관 이설공사 설계(흙막이+양수)" xfId="2911"/>
    <cellStyle name="_광역송수관 이설공사 설계(흙막이+양수)_댐직하류 하천정비(환경)사업 기본계획 및 실시설계용역-수공용" xfId="2912"/>
    <cellStyle name="_광역송수관 이설공사 설계(흙막이+양수)_댐직하류 하천정비(환경)사업 기본계획 및 실시설계용역-수공용_용담댐직하류 하천정비공사 설계예산서(남원작성)-" xfId="2913"/>
    <cellStyle name="_광역송수관 이설공사 설계(흙막이+양수)_댐직하류 하천정비(환경)사업 기본계획 및 실시설계용역-수공용_용담댐직하류 하천정비공사 설계예산서(남원작성)-_용담댐하류하천환경정비사업설계예산서(건희)" xfId="2914"/>
    <cellStyle name="_광역송수관 이설공사 설계(흙막이+양수)_댐직하류 하천정비(환경)사업 기본계획 및 실시설계용역-수공용_용담댐직하류 하천정비공사 설계예산서(남원작성)-_용담댐하류하천환경정비사업설계예산서(건희)_설계내역서(신천-금호강)" xfId="2915"/>
    <cellStyle name="_광역송수관 이설공사 설계(흙막이+양수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2916"/>
    <cellStyle name="_광역송수관 이설공사 설계(흙막이+양수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2917"/>
    <cellStyle name="_광역송수관 이설공사 설계(흙막이+양수)_댐직하류 하천정비(환경)사업 기본계획 및 실시설계용역-수공용_용담댐직하류 하천정비공사 설계예산서(남원작성)-_용담댐하류하천환경정비사업설계예산서(건희)_설계내역서(전체)" xfId="2918"/>
    <cellStyle name="_광역송수관 이설공사 설계(흙막이+양수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2919"/>
    <cellStyle name="_광역송수관 이설공사 설계(흙막이+양수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2920"/>
    <cellStyle name="_광역송수관 이설공사 설계(흙막이+양수)_댐직하류 하천정비(환경)사업 기본계획 및 실시설계용역-수공용_용담댐직하류 하천정비공사 설계예산서(남원작성)-_용담댐하류하천환경정비사업설계예산서(건희)_용담댐하류하천환경정비사업설계예산서(건희)" xfId="2921"/>
    <cellStyle name="_광역송수관 이설공사 설계(흙막이+양수)_댐직하류 하천정비(환경)사업 기본계획 및 실시설계용역-수공용_용담댐직하류 하천정비공사 설계예산서(남원작성)-_용담댐하류하천환경정비사업설계예산서(건희)_욱수천 하천재해예방사업 내역서" xfId="2922"/>
    <cellStyle name="_광역송수관 이설공사 설계(흙막이+양수)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2923"/>
    <cellStyle name="_광역송수관 이설공사 설계(흙막이+양수)_댐직하류 하천정비(환경)사업 기본계획 및 실시설계용역-수공용_용담댐직하류 하천정비공사 설계예산서(남원작성)-_욱수천 하천재해예방사업 내역서" xfId="2924"/>
    <cellStyle name="_광역송수관 이설공사 설계(흙막이+양수)_댐직하류 하천정비(환경)사업 기본계획 및 실시설계용역-수공용_용담댐직하류 하천정비공사 설계예산서(남원작성)-_욱수천 하천재해예방사업 내역서_002 욱수천정비공사실시설계 내역서_090113" xfId="2925"/>
    <cellStyle name="_광역송수관 이설공사 설계(흙막이+양수)_댐직하류 하천정비(환경)사업 기본계획 및 실시설계용역-수공용_용담댐하류하천환경정비사업설계예산서(건희)" xfId="2926"/>
    <cellStyle name="_광역송수관 이설공사 설계(흙막이+양수)_댐직하류 하천정비(환경)사업 기본계획 및 실시설계용역-수공용_용담댐하류하천환경정비사업설계예산서(건희)_설계내역서(신천-금호강)" xfId="2927"/>
    <cellStyle name="_광역송수관 이설공사 설계(흙막이+양수)_댐직하류 하천정비(환경)사업 기본계획 및 실시설계용역-수공용_용담댐하류하천환경정비사업설계예산서(건희)_설계내역서(신천-금호강)_욱수천 하천재해예방사업 내역서" xfId="2928"/>
    <cellStyle name="_광역송수관 이설공사 설계(흙막이+양수)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2929"/>
    <cellStyle name="_광역송수관 이설공사 설계(흙막이+양수)_댐직하류 하천정비(환경)사업 기본계획 및 실시설계용역-수공용_용담댐하류하천환경정비사업설계예산서(건희)_설계내역서(전체)" xfId="2930"/>
    <cellStyle name="_광역송수관 이설공사 설계(흙막이+양수)_댐직하류 하천정비(환경)사업 기본계획 및 실시설계용역-수공용_용담댐하류하천환경정비사업설계예산서(건희)_설계내역서(전체)_욱수천 하천재해예방사업 내역서" xfId="2931"/>
    <cellStyle name="_광역송수관 이설공사 설계(흙막이+양수)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2932"/>
    <cellStyle name="_광역송수관 이설공사 설계(흙막이+양수)_댐직하류 하천정비(환경)사업 기본계획 및 실시설계용역-수공용_용담댐하류하천환경정비사업설계예산서(건희)_용담댐하류하천환경정비사업설계예산서(건희)" xfId="2933"/>
    <cellStyle name="_광역송수관 이설공사 설계(흙막이+양수)_댐직하류 하천정비(환경)사업 기본계획 및 실시설계용역-수공용_용담댐하류하천환경정비사업설계예산서(건희)_욱수천 하천재해예방사업 내역서" xfId="2934"/>
    <cellStyle name="_광역송수관 이설공사 설계(흙막이+양수)_댐직하류 하천정비(환경)사업 기본계획 및 실시설계용역-수공용_용담댐하류하천환경정비사업설계예산서(건희)_욱수천 하천재해예방사업 내역서_002 욱수천정비공사실시설계 내역서_090113" xfId="2935"/>
    <cellStyle name="_광역송수관 이설공사 설계(흙막이+양수)_댐직하류 하천정비(환경)사업 기본계획 및 실시설계용역-수공용_욱수천 하천재해예방사업 내역서" xfId="2936"/>
    <cellStyle name="_광역송수관 이설공사 설계(흙막이+양수)_댐직하류 하천정비(환경)사업 기본계획 및 실시설계용역-수공용_욱수천 하천재해예방사업 내역서_002 욱수천정비공사실시설계 내역서_090113" xfId="2937"/>
    <cellStyle name="_광역송수관 이설공사 설계(흙막이+양수)_용담댐하류하천환경정비사업설계예산서(건희)" xfId="2938"/>
    <cellStyle name="_광역송수관 이설공사 설계(흙막이+양수)_용담댐하류하천환경정비사업설계예산서(건희)_설계내역서(신천-금호강)" xfId="2939"/>
    <cellStyle name="_광역송수관 이설공사 설계(흙막이+양수)_용담댐하류하천환경정비사업설계예산서(건희)_설계내역서(신천-금호강)_욱수천 하천재해예방사업 내역서" xfId="2940"/>
    <cellStyle name="_광역송수관 이설공사 설계(흙막이+양수)_용담댐하류하천환경정비사업설계예산서(건희)_설계내역서(신천-금호강)_욱수천 하천재해예방사업 내역서_002 욱수천정비공사실시설계 내역서_090113" xfId="2941"/>
    <cellStyle name="_광역송수관 이설공사 설계(흙막이+양수)_용담댐하류하천환경정비사업설계예산서(건희)_설계내역서(전체)" xfId="2942"/>
    <cellStyle name="_광역송수관 이설공사 설계(흙막이+양수)_용담댐하류하천환경정비사업설계예산서(건희)_설계내역서(전체)_욱수천 하천재해예방사업 내역서" xfId="2943"/>
    <cellStyle name="_광역송수관 이설공사 설계(흙막이+양수)_용담댐하류하천환경정비사업설계예산서(건희)_설계내역서(전체)_욱수천 하천재해예방사업 내역서_002 욱수천정비공사실시설계 내역서_090113" xfId="2944"/>
    <cellStyle name="_광역송수관 이설공사 설계(흙막이+양수)_용담댐하류하천환경정비사업설계예산서(건희)_용담댐하류하천환경정비사업설계예산서(건희)" xfId="2945"/>
    <cellStyle name="_광역송수관 이설공사 설계(흙막이+양수)_용담댐하류하천환경정비사업설계예산서(건희)_욱수천 하천재해예방사업 내역서" xfId="2946"/>
    <cellStyle name="_광역송수관 이설공사 설계(흙막이+양수)_용담댐하류하천환경정비사업설계예산서(건희)_욱수천 하천재해예방사업 내역서_002 욱수천정비공사실시설계 내역서_090113" xfId="2947"/>
    <cellStyle name="_광역송수관 이설공사 설계(흙막이+양수)_욱수천 하천재해예방사업 내역서" xfId="2948"/>
    <cellStyle name="_광역송수관 이설공사 설계(흙막이+양수)_욱수천 하천재해예방사업 내역서_002 욱수천정비공사실시설계 내역서_090113" xfId="2949"/>
    <cellStyle name="_광장시장 환경개선사업-설계변경" xfId="410"/>
    <cellStyle name="_광주시 2차 시스템" xfId="2950"/>
    <cellStyle name="_광주시 도로와 지하시설물도 공동구축사업(2차) 설계내역서_1.0" xfId="2951"/>
    <cellStyle name="_광주우치~담양봉산간도로확장공사(대로2류9호선)가로등설치공사" xfId="411"/>
    <cellStyle name="_광주우치~담양봉산간도로확장공사(대로2류9호선)신호등설치공사" xfId="412"/>
    <cellStyle name="_국공유지실태조사(최종)" xfId="2952"/>
    <cellStyle name="_국내IT클러스트 육성을 위한 정책방향연구" xfId="413"/>
    <cellStyle name="_국립남도국악원시각조형물-(조정)" xfId="414"/>
    <cellStyle name="_국수교수량" xfId="415"/>
    <cellStyle name="_군산내항-품셈기준" xfId="2953"/>
    <cellStyle name="_군산시_UIS설계서(0308)" xfId="2954"/>
    <cellStyle name="_군포시 지하시설물통합정보시스템 구축사업 설계내역서_2.3" xfId="2955"/>
    <cellStyle name="_그릴휀스3종 원가계산" xfId="416"/>
    <cellStyle name="_글로벌테스트베드 다운로드 서비스" xfId="417"/>
    <cellStyle name="_글로벌테스트베드 다운로드 서비스 인프라구축 및 운영용역" xfId="418"/>
    <cellStyle name="_글로벌테스트베드 다운로드 서비스 인프라구축 및 운영원가(원가)" xfId="419"/>
    <cellStyle name="_금강시스템구축_용역내역서" xfId="2956"/>
    <cellStyle name="_기본및실시-샛강내역_0718_680억_감리3%포함" xfId="2957"/>
    <cellStyle name="_기흥TN내역" xfId="420"/>
    <cellStyle name="_기흥TN설비전기BM" xfId="421"/>
    <cellStyle name="_기흥반도체 설계변경내역서" xfId="422"/>
    <cellStyle name="_길동생태문화센터전시" xfId="423"/>
    <cellStyle name="_김제시 GIS 구축사업 설계내역서_시스템부문_4" xfId="2958"/>
    <cellStyle name="_김제시 도로와 지하시설물 공동구축사업 설계서_계약(1차년도)_1" xfId="2959"/>
    <cellStyle name="_김천시설계서(제출용)" xfId="2960"/>
    <cellStyle name="_김포시 UIS-설계내역서" xfId="2961"/>
    <cellStyle name="_김해시_도로와지하시설물도공동구축사업 설계내역서.2.9" xfId="2962"/>
    <cellStyle name="_나노엔텍(임금)" xfId="424"/>
    <cellStyle name="_나주모형-충무" xfId="425"/>
    <cellStyle name="_나주복암리 고분전시관 전시연출설계 및 제작설치(원가산정)" xfId="426"/>
    <cellStyle name="_나주사인-충무" xfId="427"/>
    <cellStyle name="_나주의장" xfId="428"/>
    <cellStyle name="_나주의장_신재생에너지 도심속 힐링충전소 설치공사(150727)" xfId="429"/>
    <cellStyle name="_낙동강(상류)사전재해내역서(0508)" xfId="2963"/>
    <cellStyle name="_남북공유하천용역설계서(최종)" xfId="2964"/>
    <cellStyle name="_남한강내역서(전체)" xfId="2965"/>
    <cellStyle name="_내역" xfId="430"/>
    <cellStyle name="_내역(991895-7)" xfId="431"/>
    <cellStyle name="_내역(991895-7)-01" xfId="432"/>
    <cellStyle name="_내역(991895-7)-12-3일작업" xfId="433"/>
    <cellStyle name="_내역(AV)" xfId="434"/>
    <cellStyle name="_내역(통신)" xfId="435"/>
    <cellStyle name="_내역.2종지구단위(공장입지유도지구)밀양용전.미전" xfId="2966"/>
    <cellStyle name="_내역.2종지구단위(공장입지유도지구)밀양용전.미전_111" xfId="2967"/>
    <cellStyle name="_내역.2종지구단위(공장입지유도지구)밀양용전.미전_내역.2종지구단위(공장입지유도지구)밀양용전1" xfId="2968"/>
    <cellStyle name="_내역.2종지구단위(공장입지유도지구)밀양용전1" xfId="2969"/>
    <cellStyle name="_내역_1" xfId="436"/>
    <cellStyle name="_내역_1_신재생에너지 도심속 힐링충전소 설치공사(150727)" xfId="437"/>
    <cellStyle name="_내역_2울진랜드(울진)교평" xfId="2970"/>
    <cellStyle name="_내역_4울진랜드(울진)기본.실시설계" xfId="2971"/>
    <cellStyle name="_내역_토질조사" xfId="2972"/>
    <cellStyle name="_내역-1" xfId="438"/>
    <cellStyle name="_내역서" xfId="2973"/>
    <cellStyle name="_내역서(CCTV)" xfId="439"/>
    <cellStyle name="_내역서(개발계획단계-환지)" xfId="2974"/>
    <cellStyle name="_내역서(개발실시)1227" xfId="2975"/>
    <cellStyle name="_내역서(도급)" xfId="440"/>
    <cellStyle name="_내역서(실시계획)수정" xfId="2976"/>
    <cellStyle name="_내역서(실시계획단계)" xfId="2977"/>
    <cellStyle name="_내역서(전기)" xfId="441"/>
    <cellStyle name="_내역서(총괄착수내역서)" xfId="2978"/>
    <cellStyle name="_내역서_문화의 거리 농로포장(김병국2차)" xfId="2979"/>
    <cellStyle name="_내역서_문화의 거리 농로포장(김병국2차)_문화의 거리 농로포장(김병국2차)" xfId="2980"/>
    <cellStyle name="_내역서+개요(월배통신)" xfId="442"/>
    <cellStyle name="_내역서+개요(전기)-6.7(최종)" xfId="443"/>
    <cellStyle name="_내역서+개요(통신)" xfId="444"/>
    <cellStyle name="_내역서-02" xfId="445"/>
    <cellStyle name="_내역서-인수증압(3HP)" xfId="446"/>
    <cellStyle name="_내역을지 (3)" xfId="447"/>
    <cellStyle name="_노은2지구 내역서(수정)" xfId="448"/>
    <cellStyle name="_노임공량집계" xfId="449"/>
    <cellStyle name="_농수로3종외-최종" xfId="450"/>
    <cellStyle name="_누리꿈스퀘어 네트워크장비 운영용역" xfId="451"/>
    <cellStyle name="_능성천외3개하천하천기본계획수립 및 하천시설관리대장 작성용역(20100122)" xfId="2981"/>
    <cellStyle name="_다우SW(1023)" xfId="2982"/>
    <cellStyle name="_단가산출서" xfId="2983"/>
    <cellStyle name="_단가산출서(전기-터파기)" xfId="452"/>
    <cellStyle name="_단가산출서(전기-터파기)-변경" xfId="453"/>
    <cellStyle name="_단가산출서_댐직하류 하천정비(환경)사업 기본계획 및 실시설계용역-수공용" xfId="2984"/>
    <cellStyle name="_단가산출서_댐직하류 하천정비(환경)사업 기본계획 및 실시설계용역-수공용_용담댐직하류 하천정비공사 설계예산서(남원작성)-" xfId="2985"/>
    <cellStyle name="_단가산출서_댐직하류 하천정비(환경)사업 기본계획 및 실시설계용역-수공용_용담댐직하류 하천정비공사 설계예산서(남원작성)-_용담댐하류하천환경정비사업설계예산서(건희)" xfId="2986"/>
    <cellStyle name="_단가산출서_댐직하류 하천정비(환경)사업 기본계획 및 실시설계용역-수공용_용담댐직하류 하천정비공사 설계예산서(남원작성)-_용담댐하류하천환경정비사업설계예산서(건희)_설계내역서(신천-금호강)" xfId="2987"/>
    <cellStyle name="_단가산출서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2988"/>
    <cellStyle name="_단가산출서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2989"/>
    <cellStyle name="_단가산출서_댐직하류 하천정비(환경)사업 기본계획 및 실시설계용역-수공용_용담댐직하류 하천정비공사 설계예산서(남원작성)-_용담댐하류하천환경정비사업설계예산서(건희)_설계내역서(전체)" xfId="2990"/>
    <cellStyle name="_단가산출서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2991"/>
    <cellStyle name="_단가산출서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2992"/>
    <cellStyle name="_단가산출서_댐직하류 하천정비(환경)사업 기본계획 및 실시설계용역-수공용_용담댐직하류 하천정비공사 설계예산서(남원작성)-_용담댐하류하천환경정비사업설계예산서(건희)_용담댐하류하천환경정비사업설계예산서(건희)" xfId="2993"/>
    <cellStyle name="_단가산출서_댐직하류 하천정비(환경)사업 기본계획 및 실시설계용역-수공용_용담댐직하류 하천정비공사 설계예산서(남원작성)-_용담댐하류하천환경정비사업설계예산서(건희)_욱수천 하천재해예방사업 내역서" xfId="2994"/>
    <cellStyle name="_단가산출서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2995"/>
    <cellStyle name="_단가산출서_댐직하류 하천정비(환경)사업 기본계획 및 실시설계용역-수공용_용담댐직하류 하천정비공사 설계예산서(남원작성)-_욱수천 하천재해예방사업 내역서" xfId="2996"/>
    <cellStyle name="_단가산출서_댐직하류 하천정비(환경)사업 기본계획 및 실시설계용역-수공용_용담댐직하류 하천정비공사 설계예산서(남원작성)-_욱수천 하천재해예방사업 내역서_002 욱수천정비공사실시설계 내역서_090113" xfId="2997"/>
    <cellStyle name="_단가산출서_댐직하류 하천정비(환경)사업 기본계획 및 실시설계용역-수공용_용담댐하류하천환경정비사업설계예산서(건희)" xfId="2998"/>
    <cellStyle name="_단가산출서_댐직하류 하천정비(환경)사업 기본계획 및 실시설계용역-수공용_용담댐하류하천환경정비사업설계예산서(건희)_설계내역서(신천-금호강)" xfId="2999"/>
    <cellStyle name="_단가산출서_댐직하류 하천정비(환경)사업 기본계획 및 실시설계용역-수공용_용담댐하류하천환경정비사업설계예산서(건희)_설계내역서(신천-금호강)_욱수천 하천재해예방사업 내역서" xfId="3000"/>
    <cellStyle name="_단가산출서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3001"/>
    <cellStyle name="_단가산출서_댐직하류 하천정비(환경)사업 기본계획 및 실시설계용역-수공용_용담댐하류하천환경정비사업설계예산서(건희)_설계내역서(전체)" xfId="3002"/>
    <cellStyle name="_단가산출서_댐직하류 하천정비(환경)사업 기본계획 및 실시설계용역-수공용_용담댐하류하천환경정비사업설계예산서(건희)_설계내역서(전체)_욱수천 하천재해예방사업 내역서" xfId="3003"/>
    <cellStyle name="_단가산출서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3004"/>
    <cellStyle name="_단가산출서_댐직하류 하천정비(환경)사업 기본계획 및 실시설계용역-수공용_용담댐하류하천환경정비사업설계예산서(건희)_용담댐하류하천환경정비사업설계예산서(건희)" xfId="3005"/>
    <cellStyle name="_단가산출서_댐직하류 하천정비(환경)사업 기본계획 및 실시설계용역-수공용_용담댐하류하천환경정비사업설계예산서(건희)_욱수천 하천재해예방사업 내역서" xfId="3006"/>
    <cellStyle name="_단가산출서_댐직하류 하천정비(환경)사업 기본계획 및 실시설계용역-수공용_용담댐하류하천환경정비사업설계예산서(건희)_욱수천 하천재해예방사업 내역서_002 욱수천정비공사실시설계 내역서_090113" xfId="3007"/>
    <cellStyle name="_단가산출서_댐직하류 하천정비(환경)사업 기본계획 및 실시설계용역-수공용_욱수천 하천재해예방사업 내역서" xfId="3008"/>
    <cellStyle name="_단가산출서_댐직하류 하천정비(환경)사업 기본계획 및 실시설계용역-수공용_욱수천 하천재해예방사업 내역서_002 욱수천정비공사실시설계 내역서_090113" xfId="3009"/>
    <cellStyle name="_단가산출서_용담댐하류하천환경정비사업설계예산서(건희)" xfId="3010"/>
    <cellStyle name="_단가산출서_용담댐하류하천환경정비사업설계예산서(건희)_설계내역서(신천-금호강)" xfId="3011"/>
    <cellStyle name="_단가산출서_용담댐하류하천환경정비사업설계예산서(건희)_설계내역서(신천-금호강)_욱수천 하천재해예방사업 내역서" xfId="3012"/>
    <cellStyle name="_단가산출서_용담댐하류하천환경정비사업설계예산서(건희)_설계내역서(신천-금호강)_욱수천 하천재해예방사업 내역서_002 욱수천정비공사실시설계 내역서_090113" xfId="3013"/>
    <cellStyle name="_단가산출서_용담댐하류하천환경정비사업설계예산서(건희)_설계내역서(전체)" xfId="3014"/>
    <cellStyle name="_단가산출서_용담댐하류하천환경정비사업설계예산서(건희)_설계내역서(전체)_욱수천 하천재해예방사업 내역서" xfId="3015"/>
    <cellStyle name="_단가산출서_용담댐하류하천환경정비사업설계예산서(건희)_설계내역서(전체)_욱수천 하천재해예방사업 내역서_002 욱수천정비공사실시설계 내역서_090113" xfId="3016"/>
    <cellStyle name="_단가산출서_용담댐하류하천환경정비사업설계예산서(건희)_용담댐하류하천환경정비사업설계예산서(건희)" xfId="3017"/>
    <cellStyle name="_단가산출서_용담댐하류하천환경정비사업설계예산서(건희)_욱수천 하천재해예방사업 내역서" xfId="3018"/>
    <cellStyle name="_단가산출서_용담댐하류하천환경정비사업설계예산서(건희)_욱수천 하천재해예방사업 내역서_002 욱수천정비공사실시설계 내역서_090113" xfId="3019"/>
    <cellStyle name="_단가산출서_욱수천 하천재해예방사업 내역서" xfId="3020"/>
    <cellStyle name="_단가산출서_욱수천 하천재해예방사업 내역서_002 욱수천정비공사실시설계 내역서_090113" xfId="3021"/>
    <cellStyle name="_단가표" xfId="454"/>
    <cellStyle name="_단지UT관로(부분실행2)" xfId="455"/>
    <cellStyle name="_대동천 환경관리내역서" xfId="3022"/>
    <cellStyle name="_대방교수량" xfId="456"/>
    <cellStyle name="_대성초등학교 유치원 및 급식소 증축공사(전기)(산출원본)" xfId="457"/>
    <cellStyle name="_대신체육공원실시설계용역" xfId="3023"/>
    <cellStyle name="_대전둔산E-MART(A공구)" xfId="458"/>
    <cellStyle name="_대전망운용국 대수선 전기공사+개요" xfId="459"/>
    <cellStyle name="_대전사이버 가정학습(051127)(추부장님으로)" xfId="460"/>
    <cellStyle name="_대전시동구소하천종합계획(재정비)" xfId="3024"/>
    <cellStyle name="_대전지하철임시동력(수전)" xfId="461"/>
    <cellStyle name="_대포~정리간 도로개설공사(전기내역서)" xfId="462"/>
    <cellStyle name="_대포~정리간 도로개설공사1" xfId="463"/>
    <cellStyle name="_대한경제연구원-대신" xfId="464"/>
    <cellStyle name="_대한경제연구원-해인" xfId="465"/>
    <cellStyle name="_데이터 베이스" xfId="466"/>
    <cellStyle name="_데이터 베이스_신재생에너지 도심속 힐링충전소 설치공사(150727)" xfId="467"/>
    <cellStyle name="_도곡1교 교대 수량" xfId="3025"/>
    <cellStyle name="_도곡1교 교대 수량_002 욱수천정비공사실시설계 내역서_090113" xfId="3026"/>
    <cellStyle name="_도곡1교 교대 수량_RAMP-E교-최종000" xfId="3027"/>
    <cellStyle name="_도곡1교 교대 수량_RAMP-E교-최종000_002 욱수천정비공사실시설계 내역서_090113" xfId="3028"/>
    <cellStyle name="_도곡1교 교대 수량_RAMP-E교-최종000_서울대 바이오테크 설계내역서" xfId="3029"/>
    <cellStyle name="_도곡1교 교대 수량_RAMP-E교-최종000_서울대 바이오테크 설계내역서(수정)" xfId="3030"/>
    <cellStyle name="_도곡1교 교대 수량_RAMP-E교-최종000_시방서" xfId="3031"/>
    <cellStyle name="_도곡1교 교대 수량_RAMP-E교-최종000_시방서_002 욱수천정비공사실시설계 내역서_090113" xfId="3032"/>
    <cellStyle name="_도곡1교 교대 수량_RAMP-E교-최종000_시방서_서울대 바이오테크 설계내역서" xfId="3033"/>
    <cellStyle name="_도곡1교 교대 수량_RAMP-E교-최종000_시방서_서울대 바이오테크 설계내역서(수정)" xfId="3034"/>
    <cellStyle name="_도곡1교 교대 수량_RAMP-E교-최종000_파도 - 모항선 횡배수관 확장" xfId="3035"/>
    <cellStyle name="_도곡1교 교대 수량_RAMP-E교-최종000_파도 - 모항선 횡배수관 확장_002 욱수천정비공사실시설계 내역서_090113" xfId="3036"/>
    <cellStyle name="_도곡1교 교대 수량_RAMP-E교-최종000_파도 - 모항선 횡배수관 확장_서울대 바이오테크 설계내역서" xfId="3037"/>
    <cellStyle name="_도곡1교 교대 수량_RAMP-E교-최종000_파도 - 모항선 횡배수관 확장_서울대 바이오테크 설계내역서(수정)" xfId="3038"/>
    <cellStyle name="_도곡1교 교대 수량_RAMP-E교-최종000_파도 - 모항선 횡배수관 확장_시방서" xfId="3039"/>
    <cellStyle name="_도곡1교 교대 수량_RAMP-E교-최종000_파도 - 모항선 횡배수관 확장_시방서_002 욱수천정비공사실시설계 내역서_090113" xfId="3040"/>
    <cellStyle name="_도곡1교 교대 수량_RAMP-E교-최종000_파도 - 모항선 횡배수관 확장_시방서_서울대 바이오테크 설계내역서" xfId="3041"/>
    <cellStyle name="_도곡1교 교대 수량_RAMP-E교-최종000_파도 - 모항선 횡배수관 확장_시방서_서울대 바이오테크 설계내역서(수정)" xfId="3042"/>
    <cellStyle name="_도곡1교 교대 수량_서울대 바이오테크 설계내역서" xfId="3043"/>
    <cellStyle name="_도곡1교 교대 수량_서울대 바이오테크 설계내역서(수정)" xfId="3044"/>
    <cellStyle name="_도곡1교 교대 수량_시방서" xfId="3045"/>
    <cellStyle name="_도곡1교 교대 수량_시방서_002 욱수천정비공사실시설계 내역서_090113" xfId="3046"/>
    <cellStyle name="_도곡1교 교대 수량_시방서_서울대 바이오테크 설계내역서" xfId="3047"/>
    <cellStyle name="_도곡1교 교대 수량_시방서_서울대 바이오테크 설계내역서(수정)" xfId="3048"/>
    <cellStyle name="_도곡1교 교대(시점) 수량" xfId="3049"/>
    <cellStyle name="_도곡1교 교대(시점) 수량_002 욱수천정비공사실시설계 내역서_090113" xfId="3050"/>
    <cellStyle name="_도곡1교 교대(시점) 수량_RAMP-E교-최종000" xfId="3051"/>
    <cellStyle name="_도곡1교 교대(시점) 수량_RAMP-E교-최종000_002 욱수천정비공사실시설계 내역서_090113" xfId="3052"/>
    <cellStyle name="_도곡1교 교대(시점) 수량_RAMP-E교-최종000_서울대 바이오테크 설계내역서" xfId="3053"/>
    <cellStyle name="_도곡1교 교대(시점) 수량_RAMP-E교-최종000_서울대 바이오테크 설계내역서(수정)" xfId="3054"/>
    <cellStyle name="_도곡1교 교대(시점) 수량_RAMP-E교-최종000_시방서" xfId="3055"/>
    <cellStyle name="_도곡1교 교대(시점) 수량_RAMP-E교-최종000_시방서_002 욱수천정비공사실시설계 내역서_090113" xfId="3056"/>
    <cellStyle name="_도곡1교 교대(시점) 수량_RAMP-E교-최종000_시방서_서울대 바이오테크 설계내역서" xfId="3057"/>
    <cellStyle name="_도곡1교 교대(시점) 수량_RAMP-E교-최종000_시방서_서울대 바이오테크 설계내역서(수정)" xfId="3058"/>
    <cellStyle name="_도곡1교 교대(시점) 수량_RAMP-E교-최종000_파도 - 모항선 횡배수관 확장" xfId="3059"/>
    <cellStyle name="_도곡1교 교대(시점) 수량_RAMP-E교-최종000_파도 - 모항선 횡배수관 확장_002 욱수천정비공사실시설계 내역서_090113" xfId="3060"/>
    <cellStyle name="_도곡1교 교대(시점) 수량_RAMP-E교-최종000_파도 - 모항선 횡배수관 확장_서울대 바이오테크 설계내역서" xfId="3061"/>
    <cellStyle name="_도곡1교 교대(시점) 수량_RAMP-E교-최종000_파도 - 모항선 횡배수관 확장_서울대 바이오테크 설계내역서(수정)" xfId="3062"/>
    <cellStyle name="_도곡1교 교대(시점) 수량_RAMP-E교-최종000_파도 - 모항선 횡배수관 확장_시방서" xfId="3063"/>
    <cellStyle name="_도곡1교 교대(시점) 수량_RAMP-E교-최종000_파도 - 모항선 횡배수관 확장_시방서_002 욱수천정비공사실시설계 내역서_090113" xfId="3064"/>
    <cellStyle name="_도곡1교 교대(시점) 수량_RAMP-E교-최종000_파도 - 모항선 횡배수관 확장_시방서_서울대 바이오테크 설계내역서" xfId="3065"/>
    <cellStyle name="_도곡1교 교대(시점) 수량_RAMP-E교-최종000_파도 - 모항선 횡배수관 확장_시방서_서울대 바이오테크 설계내역서(수정)" xfId="3066"/>
    <cellStyle name="_도곡1교 교대(시점) 수량_서울대 바이오테크 설계내역서" xfId="3067"/>
    <cellStyle name="_도곡1교 교대(시점) 수량_서울대 바이오테크 설계내역서(수정)" xfId="3068"/>
    <cellStyle name="_도곡1교 교대(시점) 수량_시방서" xfId="3069"/>
    <cellStyle name="_도곡1교 교대(시점) 수량_시방서_002 욱수천정비공사실시설계 내역서_090113" xfId="3070"/>
    <cellStyle name="_도곡1교 교대(시점) 수량_시방서_서울대 바이오테크 설계내역서" xfId="3071"/>
    <cellStyle name="_도곡1교 교대(시점) 수량_시방서_서울대 바이오테크 설계내역서(수정)" xfId="3072"/>
    <cellStyle name="_도곡1교 하부공 수량" xfId="3073"/>
    <cellStyle name="_도곡1교 하부공 수량_002 욱수천정비공사실시설계 내역서_090113" xfId="3074"/>
    <cellStyle name="_도곡1교 하부공 수량_RAMP-E교-최종000" xfId="3075"/>
    <cellStyle name="_도곡1교 하부공 수량_RAMP-E교-최종000_002 욱수천정비공사실시설계 내역서_090113" xfId="3076"/>
    <cellStyle name="_도곡1교 하부공 수량_RAMP-E교-최종000_서울대 바이오테크 설계내역서" xfId="3077"/>
    <cellStyle name="_도곡1교 하부공 수량_RAMP-E교-최종000_서울대 바이오테크 설계내역서(수정)" xfId="3078"/>
    <cellStyle name="_도곡1교 하부공 수량_RAMP-E교-최종000_시방서" xfId="3079"/>
    <cellStyle name="_도곡1교 하부공 수량_RAMP-E교-최종000_시방서_002 욱수천정비공사실시설계 내역서_090113" xfId="3080"/>
    <cellStyle name="_도곡1교 하부공 수량_RAMP-E교-최종000_시방서_서울대 바이오테크 설계내역서" xfId="3081"/>
    <cellStyle name="_도곡1교 하부공 수량_RAMP-E교-최종000_시방서_서울대 바이오테크 설계내역서(수정)" xfId="3082"/>
    <cellStyle name="_도곡1교 하부공 수량_RAMP-E교-최종000_파도 - 모항선 횡배수관 확장" xfId="3083"/>
    <cellStyle name="_도곡1교 하부공 수량_RAMP-E교-최종000_파도 - 모항선 횡배수관 확장_002 욱수천정비공사실시설계 내역서_090113" xfId="3084"/>
    <cellStyle name="_도곡1교 하부공 수량_RAMP-E교-최종000_파도 - 모항선 횡배수관 확장_서울대 바이오테크 설계내역서" xfId="3085"/>
    <cellStyle name="_도곡1교 하부공 수량_RAMP-E교-최종000_파도 - 모항선 횡배수관 확장_서울대 바이오테크 설계내역서(수정)" xfId="3086"/>
    <cellStyle name="_도곡1교 하부공 수량_RAMP-E교-최종000_파도 - 모항선 횡배수관 확장_시방서" xfId="3087"/>
    <cellStyle name="_도곡1교 하부공 수량_RAMP-E교-최종000_파도 - 모항선 횡배수관 확장_시방서_002 욱수천정비공사실시설계 내역서_090113" xfId="3088"/>
    <cellStyle name="_도곡1교 하부공 수량_RAMP-E교-최종000_파도 - 모항선 횡배수관 확장_시방서_서울대 바이오테크 설계내역서" xfId="3089"/>
    <cellStyle name="_도곡1교 하부공 수량_RAMP-E교-최종000_파도 - 모항선 횡배수관 확장_시방서_서울대 바이오테크 설계내역서(수정)" xfId="3090"/>
    <cellStyle name="_도곡1교 하부공 수량_서울대 바이오테크 설계내역서" xfId="3091"/>
    <cellStyle name="_도곡1교 하부공 수량_서울대 바이오테크 설계내역서(수정)" xfId="3092"/>
    <cellStyle name="_도곡1교 하부공 수량_시방서" xfId="3093"/>
    <cellStyle name="_도곡1교 하부공 수량_시방서_002 욱수천정비공사실시설계 내역서_090113" xfId="3094"/>
    <cellStyle name="_도곡1교 하부공 수량_시방서_서울대 바이오테크 설계내역서" xfId="3095"/>
    <cellStyle name="_도곡1교 하부공 수량_시방서_서울대 바이오테크 설계내역서(수정)" xfId="3096"/>
    <cellStyle name="_도곡2교 교대 수량" xfId="3097"/>
    <cellStyle name="_도곡2교 교대 수량_002 욱수천정비공사실시설계 내역서_090113" xfId="3098"/>
    <cellStyle name="_도곡2교 교대 수량_RAMP-E교-최종000" xfId="3099"/>
    <cellStyle name="_도곡2교 교대 수량_RAMP-E교-최종000_002 욱수천정비공사실시설계 내역서_090113" xfId="3100"/>
    <cellStyle name="_도곡2교 교대 수량_RAMP-E교-최종000_서울대 바이오테크 설계내역서" xfId="3101"/>
    <cellStyle name="_도곡2교 교대 수량_RAMP-E교-최종000_서울대 바이오테크 설계내역서(수정)" xfId="3102"/>
    <cellStyle name="_도곡2교 교대 수량_RAMP-E교-최종000_시방서" xfId="3103"/>
    <cellStyle name="_도곡2교 교대 수량_RAMP-E교-최종000_시방서_002 욱수천정비공사실시설계 내역서_090113" xfId="3104"/>
    <cellStyle name="_도곡2교 교대 수량_RAMP-E교-최종000_시방서_서울대 바이오테크 설계내역서" xfId="3105"/>
    <cellStyle name="_도곡2교 교대 수량_RAMP-E교-최종000_시방서_서울대 바이오테크 설계내역서(수정)" xfId="3106"/>
    <cellStyle name="_도곡2교 교대 수량_RAMP-E교-최종000_파도 - 모항선 횡배수관 확장" xfId="3107"/>
    <cellStyle name="_도곡2교 교대 수량_RAMP-E교-최종000_파도 - 모항선 횡배수관 확장_002 욱수천정비공사실시설계 내역서_090113" xfId="3108"/>
    <cellStyle name="_도곡2교 교대 수량_RAMP-E교-최종000_파도 - 모항선 횡배수관 확장_서울대 바이오테크 설계내역서" xfId="3109"/>
    <cellStyle name="_도곡2교 교대 수량_RAMP-E교-최종000_파도 - 모항선 횡배수관 확장_서울대 바이오테크 설계내역서(수정)" xfId="3110"/>
    <cellStyle name="_도곡2교 교대 수량_RAMP-E교-최종000_파도 - 모항선 횡배수관 확장_시방서" xfId="3111"/>
    <cellStyle name="_도곡2교 교대 수량_RAMP-E교-최종000_파도 - 모항선 횡배수관 확장_시방서_002 욱수천정비공사실시설계 내역서_090113" xfId="3112"/>
    <cellStyle name="_도곡2교 교대 수량_RAMP-E교-최종000_파도 - 모항선 횡배수관 확장_시방서_서울대 바이오테크 설계내역서" xfId="3113"/>
    <cellStyle name="_도곡2교 교대 수량_RAMP-E교-최종000_파도 - 모항선 횡배수관 확장_시방서_서울대 바이오테크 설계내역서(수정)" xfId="3114"/>
    <cellStyle name="_도곡2교 교대 수량_서울대 바이오테크 설계내역서" xfId="3115"/>
    <cellStyle name="_도곡2교 교대 수량_서울대 바이오테크 설계내역서(수정)" xfId="3116"/>
    <cellStyle name="_도곡2교 교대 수량_시방서" xfId="3117"/>
    <cellStyle name="_도곡2교 교대 수량_시방서_002 욱수천정비공사실시설계 내역서_090113" xfId="3118"/>
    <cellStyle name="_도곡2교 교대 수량_시방서_서울대 바이오테크 설계내역서" xfId="3119"/>
    <cellStyle name="_도곡2교 교대 수량_시방서_서울대 바이오테크 설계내역서(수정)" xfId="3120"/>
    <cellStyle name="_도곡2교 교대(종점) 수량" xfId="3121"/>
    <cellStyle name="_도곡2교 교대(종점) 수량_002 욱수천정비공사실시설계 내역서_090113" xfId="3122"/>
    <cellStyle name="_도곡2교 교대(종점) 수량_RAMP-E교-최종000" xfId="3123"/>
    <cellStyle name="_도곡2교 교대(종점) 수량_RAMP-E교-최종000_002 욱수천정비공사실시설계 내역서_090113" xfId="3124"/>
    <cellStyle name="_도곡2교 교대(종점) 수량_RAMP-E교-최종000_서울대 바이오테크 설계내역서" xfId="3125"/>
    <cellStyle name="_도곡2교 교대(종점) 수량_RAMP-E교-최종000_서울대 바이오테크 설계내역서(수정)" xfId="3126"/>
    <cellStyle name="_도곡2교 교대(종점) 수량_RAMP-E교-최종000_시방서" xfId="3127"/>
    <cellStyle name="_도곡2교 교대(종점) 수량_RAMP-E교-최종000_시방서_002 욱수천정비공사실시설계 내역서_090113" xfId="3128"/>
    <cellStyle name="_도곡2교 교대(종점) 수량_RAMP-E교-최종000_시방서_서울대 바이오테크 설계내역서" xfId="3129"/>
    <cellStyle name="_도곡2교 교대(종점) 수량_RAMP-E교-최종000_시방서_서울대 바이오테크 설계내역서(수정)" xfId="3130"/>
    <cellStyle name="_도곡2교 교대(종점) 수량_RAMP-E교-최종000_파도 - 모항선 횡배수관 확장" xfId="3131"/>
    <cellStyle name="_도곡2교 교대(종점) 수량_RAMP-E교-최종000_파도 - 모항선 횡배수관 확장_002 욱수천정비공사실시설계 내역서_090113" xfId="3132"/>
    <cellStyle name="_도곡2교 교대(종점) 수량_RAMP-E교-최종000_파도 - 모항선 횡배수관 확장_서울대 바이오테크 설계내역서" xfId="3133"/>
    <cellStyle name="_도곡2교 교대(종점) 수량_RAMP-E교-최종000_파도 - 모항선 횡배수관 확장_서울대 바이오테크 설계내역서(수정)" xfId="3134"/>
    <cellStyle name="_도곡2교 교대(종점) 수량_RAMP-E교-최종000_파도 - 모항선 횡배수관 확장_시방서" xfId="3135"/>
    <cellStyle name="_도곡2교 교대(종점) 수량_RAMP-E교-최종000_파도 - 모항선 횡배수관 확장_시방서_002 욱수천정비공사실시설계 내역서_090113" xfId="3136"/>
    <cellStyle name="_도곡2교 교대(종점) 수량_RAMP-E교-최종000_파도 - 모항선 횡배수관 확장_시방서_서울대 바이오테크 설계내역서" xfId="3137"/>
    <cellStyle name="_도곡2교 교대(종점) 수량_RAMP-E교-최종000_파도 - 모항선 횡배수관 확장_시방서_서울대 바이오테크 설계내역서(수정)" xfId="3138"/>
    <cellStyle name="_도곡2교 교대(종점) 수량_서울대 바이오테크 설계내역서" xfId="3139"/>
    <cellStyle name="_도곡2교 교대(종점) 수량_서울대 바이오테크 설계내역서(수정)" xfId="3140"/>
    <cellStyle name="_도곡2교 교대(종점) 수량_시방서" xfId="3141"/>
    <cellStyle name="_도곡2교 교대(종점) 수량_시방서_002 욱수천정비공사실시설계 내역서_090113" xfId="3142"/>
    <cellStyle name="_도곡2교 교대(종점) 수량_시방서_서울대 바이오테크 설계내역서" xfId="3143"/>
    <cellStyle name="_도곡2교 교대(종점) 수량_시방서_서울대 바이오테크 설계내역서(수정)" xfId="3144"/>
    <cellStyle name="_도곡3교 교대 수량" xfId="3145"/>
    <cellStyle name="_도곡3교 교대 수량_002 욱수천정비공사실시설계 내역서_090113" xfId="3146"/>
    <cellStyle name="_도곡3교 교대 수량_RAMP-E교-최종000" xfId="3147"/>
    <cellStyle name="_도곡3교 교대 수량_RAMP-E교-최종000_002 욱수천정비공사실시설계 내역서_090113" xfId="3148"/>
    <cellStyle name="_도곡3교 교대 수량_RAMP-E교-최종000_서울대 바이오테크 설계내역서" xfId="3149"/>
    <cellStyle name="_도곡3교 교대 수량_RAMP-E교-최종000_서울대 바이오테크 설계내역서(수정)" xfId="3150"/>
    <cellStyle name="_도곡3교 교대 수량_RAMP-E교-최종000_시방서" xfId="3151"/>
    <cellStyle name="_도곡3교 교대 수량_RAMP-E교-최종000_시방서_002 욱수천정비공사실시설계 내역서_090113" xfId="3152"/>
    <cellStyle name="_도곡3교 교대 수량_RAMP-E교-최종000_시방서_서울대 바이오테크 설계내역서" xfId="3153"/>
    <cellStyle name="_도곡3교 교대 수량_RAMP-E교-최종000_시방서_서울대 바이오테크 설계내역서(수정)" xfId="3154"/>
    <cellStyle name="_도곡3교 교대 수량_RAMP-E교-최종000_파도 - 모항선 횡배수관 확장" xfId="3155"/>
    <cellStyle name="_도곡3교 교대 수량_RAMP-E교-최종000_파도 - 모항선 횡배수관 확장_002 욱수천정비공사실시설계 내역서_090113" xfId="3156"/>
    <cellStyle name="_도곡3교 교대 수량_RAMP-E교-최종000_파도 - 모항선 횡배수관 확장_서울대 바이오테크 설계내역서" xfId="3157"/>
    <cellStyle name="_도곡3교 교대 수량_RAMP-E교-최종000_파도 - 모항선 횡배수관 확장_서울대 바이오테크 설계내역서(수정)" xfId="3158"/>
    <cellStyle name="_도곡3교 교대 수량_RAMP-E교-최종000_파도 - 모항선 횡배수관 확장_시방서" xfId="3159"/>
    <cellStyle name="_도곡3교 교대 수량_RAMP-E교-최종000_파도 - 모항선 횡배수관 확장_시방서_002 욱수천정비공사실시설계 내역서_090113" xfId="3160"/>
    <cellStyle name="_도곡3교 교대 수량_RAMP-E교-최종000_파도 - 모항선 횡배수관 확장_시방서_서울대 바이오테크 설계내역서" xfId="3161"/>
    <cellStyle name="_도곡3교 교대 수량_RAMP-E교-최종000_파도 - 모항선 횡배수관 확장_시방서_서울대 바이오테크 설계내역서(수정)" xfId="3162"/>
    <cellStyle name="_도곡3교 교대 수량_서울대 바이오테크 설계내역서" xfId="3163"/>
    <cellStyle name="_도곡3교 교대 수량_서울대 바이오테크 설계내역서(수정)" xfId="3164"/>
    <cellStyle name="_도곡3교 교대 수량_시방서" xfId="3165"/>
    <cellStyle name="_도곡3교 교대 수량_시방서_002 욱수천정비공사실시설계 내역서_090113" xfId="3166"/>
    <cellStyle name="_도곡3교 교대 수량_시방서_서울대 바이오테크 설계내역서" xfId="3167"/>
    <cellStyle name="_도곡3교 교대 수량_시방서_서울대 바이오테크 설계내역서(수정)" xfId="3168"/>
    <cellStyle name="_도곡4교 하부공 수량" xfId="3169"/>
    <cellStyle name="_도곡4교 하부공 수량_002 욱수천정비공사실시설계 내역서_090113" xfId="3170"/>
    <cellStyle name="_도곡4교 하부공 수량_RAMP-E교-최종000" xfId="3171"/>
    <cellStyle name="_도곡4교 하부공 수량_RAMP-E교-최종000_002 욱수천정비공사실시설계 내역서_090113" xfId="3172"/>
    <cellStyle name="_도곡4교 하부공 수량_RAMP-E교-최종000_서울대 바이오테크 설계내역서" xfId="3173"/>
    <cellStyle name="_도곡4교 하부공 수량_RAMP-E교-최종000_서울대 바이오테크 설계내역서(수정)" xfId="3174"/>
    <cellStyle name="_도곡4교 하부공 수량_RAMP-E교-최종000_시방서" xfId="3175"/>
    <cellStyle name="_도곡4교 하부공 수량_RAMP-E교-최종000_시방서_002 욱수천정비공사실시설계 내역서_090113" xfId="3176"/>
    <cellStyle name="_도곡4교 하부공 수량_RAMP-E교-최종000_시방서_서울대 바이오테크 설계내역서" xfId="3177"/>
    <cellStyle name="_도곡4교 하부공 수량_RAMP-E교-최종000_시방서_서울대 바이오테크 설계내역서(수정)" xfId="3178"/>
    <cellStyle name="_도곡4교 하부공 수량_RAMP-E교-최종000_파도 - 모항선 횡배수관 확장" xfId="3179"/>
    <cellStyle name="_도곡4교 하부공 수량_RAMP-E교-최종000_파도 - 모항선 횡배수관 확장_002 욱수천정비공사실시설계 내역서_090113" xfId="3180"/>
    <cellStyle name="_도곡4교 하부공 수량_RAMP-E교-최종000_파도 - 모항선 횡배수관 확장_서울대 바이오테크 설계내역서" xfId="3181"/>
    <cellStyle name="_도곡4교 하부공 수량_RAMP-E교-최종000_파도 - 모항선 횡배수관 확장_서울대 바이오테크 설계내역서(수정)" xfId="3182"/>
    <cellStyle name="_도곡4교 하부공 수량_RAMP-E교-최종000_파도 - 모항선 횡배수관 확장_시방서" xfId="3183"/>
    <cellStyle name="_도곡4교 하부공 수량_RAMP-E교-최종000_파도 - 모항선 횡배수관 확장_시방서_002 욱수천정비공사실시설계 내역서_090113" xfId="3184"/>
    <cellStyle name="_도곡4교 하부공 수량_RAMP-E교-최종000_파도 - 모항선 횡배수관 확장_시방서_서울대 바이오테크 설계내역서" xfId="3185"/>
    <cellStyle name="_도곡4교 하부공 수량_RAMP-E교-최종000_파도 - 모항선 횡배수관 확장_시방서_서울대 바이오테크 설계내역서(수정)" xfId="3186"/>
    <cellStyle name="_도곡4교 하부공 수량_서울대 바이오테크 설계내역서" xfId="3187"/>
    <cellStyle name="_도곡4교 하부공 수량_서울대 바이오테크 설계내역서(수정)" xfId="3188"/>
    <cellStyle name="_도곡4교 하부공 수량_시방서" xfId="3189"/>
    <cellStyle name="_도곡4교 하부공 수량_시방서_002 욱수천정비공사실시설계 내역서_090113" xfId="3190"/>
    <cellStyle name="_도곡4교 하부공 수량_시방서_서울대 바이오테크 설계내역서" xfId="3191"/>
    <cellStyle name="_도곡4교 하부공 수량_시방서_서울대 바이오테크 설계내역서(수정)" xfId="3192"/>
    <cellStyle name="_도곡교 교대 수량" xfId="3193"/>
    <cellStyle name="_도곡교 교대 수량_002 욱수천정비공사실시설계 내역서_090113" xfId="3194"/>
    <cellStyle name="_도곡교 교대 수량_RAMP-E교-최종000" xfId="3195"/>
    <cellStyle name="_도곡교 교대 수량_RAMP-E교-최종000_002 욱수천정비공사실시설계 내역서_090113" xfId="3196"/>
    <cellStyle name="_도곡교 교대 수량_RAMP-E교-최종000_서울대 바이오테크 설계내역서" xfId="3197"/>
    <cellStyle name="_도곡교 교대 수량_RAMP-E교-최종000_서울대 바이오테크 설계내역서(수정)" xfId="3198"/>
    <cellStyle name="_도곡교 교대 수량_RAMP-E교-최종000_시방서" xfId="3199"/>
    <cellStyle name="_도곡교 교대 수량_RAMP-E교-최종000_시방서_002 욱수천정비공사실시설계 내역서_090113" xfId="3200"/>
    <cellStyle name="_도곡교 교대 수량_RAMP-E교-최종000_시방서_서울대 바이오테크 설계내역서" xfId="3201"/>
    <cellStyle name="_도곡교 교대 수량_RAMP-E교-최종000_시방서_서울대 바이오테크 설계내역서(수정)" xfId="3202"/>
    <cellStyle name="_도곡교 교대 수량_RAMP-E교-최종000_파도 - 모항선 횡배수관 확장" xfId="3203"/>
    <cellStyle name="_도곡교 교대 수량_RAMP-E교-최종000_파도 - 모항선 횡배수관 확장_002 욱수천정비공사실시설계 내역서_090113" xfId="3204"/>
    <cellStyle name="_도곡교 교대 수량_RAMP-E교-최종000_파도 - 모항선 횡배수관 확장_서울대 바이오테크 설계내역서" xfId="3205"/>
    <cellStyle name="_도곡교 교대 수량_RAMP-E교-최종000_파도 - 모항선 횡배수관 확장_서울대 바이오테크 설계내역서(수정)" xfId="3206"/>
    <cellStyle name="_도곡교 교대 수량_RAMP-E교-최종000_파도 - 모항선 횡배수관 확장_시방서" xfId="3207"/>
    <cellStyle name="_도곡교 교대 수량_RAMP-E교-최종000_파도 - 모항선 횡배수관 확장_시방서_002 욱수천정비공사실시설계 내역서_090113" xfId="3208"/>
    <cellStyle name="_도곡교 교대 수량_RAMP-E교-최종000_파도 - 모항선 횡배수관 확장_시방서_서울대 바이오테크 설계내역서" xfId="3209"/>
    <cellStyle name="_도곡교 교대 수량_RAMP-E교-최종000_파도 - 모항선 횡배수관 확장_시방서_서울대 바이오테크 설계내역서(수정)" xfId="3210"/>
    <cellStyle name="_도곡교 교대 수량_서울대 바이오테크 설계내역서" xfId="3211"/>
    <cellStyle name="_도곡교 교대 수량_서울대 바이오테크 설계내역서(수정)" xfId="3212"/>
    <cellStyle name="_도곡교 교대 수량_시방서" xfId="3213"/>
    <cellStyle name="_도곡교 교대 수량_시방서_002 욱수천정비공사실시설계 내역서_090113" xfId="3214"/>
    <cellStyle name="_도곡교 교대 수량_시방서_서울대 바이오테크 설계내역서" xfId="3215"/>
    <cellStyle name="_도곡교 교대 수량_시방서_서울대 바이오테크 설계내역서(수정)" xfId="3216"/>
    <cellStyle name="_도급내역서" xfId="3217"/>
    <cellStyle name="_도로+상수+하수(2003년진주시)-1차-최종" xfId="3218"/>
    <cellStyle name="_도로+상수+하수총괄분(진주시)" xfId="3219"/>
    <cellStyle name="_도로+상수+하수총괄분(진주시)-총괄-최종" xfId="3220"/>
    <cellStyle name="_도로및지하시설물도공동구축사업 설계내역서.1.0" xfId="3221"/>
    <cellStyle name="_도로시설물020517총괄" xfId="3222"/>
    <cellStyle name="_도로와 지하시설물도 구축사업(2차) 설계내역서_v4" xfId="3223"/>
    <cellStyle name="_도로와 지하시설물도 시범사업 설계내역서_1.2" xfId="3224"/>
    <cellStyle name="_도시계획시설결정_견적_학원" xfId="3225"/>
    <cellStyle name="_돌망태수량(바이리)" xfId="3226"/>
    <cellStyle name="_동명천, 상운천 하천정비기본계획 내역서" xfId="3227"/>
    <cellStyle name="_동목포전화국제4회기성청구서" xfId="468"/>
    <cellStyle name="_동홍천외12개하천(도급내역)" xfId="3228"/>
    <cellStyle name="_두산중공업_021203" xfId="3229"/>
    <cellStyle name="_두암관전시조명및전시장개선공사(051103)" xfId="469"/>
    <cellStyle name="_디지털_도시_기반공사_견적_내역" xfId="3230"/>
    <cellStyle name="_디지털산업단지견적서" xfId="3231"/>
    <cellStyle name="_디지털콘텐츠상거래기반시스템(기업)" xfId="470"/>
    <cellStyle name="_디지털콘텐츠업체지원 환경구축 시설공사(조정자료)" xfId="471"/>
    <cellStyle name="_디지털콘텐츠장비유지보수(최종)20061.24" xfId="472"/>
    <cellStyle name="_롯데골드로즈1일반전기(FINAL)" xfId="473"/>
    <cellStyle name="_마그넷전력간선연간단가(2001년 BM)" xfId="474"/>
    <cellStyle name="_마무리공사" xfId="3232"/>
    <cellStyle name="_만경강수계 치수사업 내역서" xfId="3233"/>
    <cellStyle name="_매출분석" xfId="3234"/>
    <cellStyle name="_무주농공단지설계내역서" xfId="3235"/>
    <cellStyle name="_문정apt(최종)-2" xfId="475"/>
    <cellStyle name="_문화재GIS_설계내역_040718_v3" xfId="3236"/>
    <cellStyle name="_미래과학탐구실-우주선 등-수정02" xfId="476"/>
    <cellStyle name="_미스테리아시아 58." xfId="477"/>
    <cellStyle name="_밀양_재활용자동화_기계분야_내역서_(0121)" xfId="478"/>
    <cellStyle name="_밀양영어마을 설계내역서(수정3)" xfId="3237"/>
    <cellStyle name="_밀양재활용기계분야단가조사서(0121)" xfId="479"/>
    <cellStyle name="_밀양전기내역서(050120)" xfId="480"/>
    <cellStyle name="_발명왕 해밀턴의 숲속 모험" xfId="481"/>
    <cellStyle name="_발안천수계내역서" xfId="3238"/>
    <cellStyle name="_발주관리지침지원시스템구축용역" xfId="482"/>
    <cellStyle name="_밤재터널" xfId="483"/>
    <cellStyle name="_방범서비스 년도별 매출분석_20051216" xfId="3239"/>
    <cellStyle name="_방이동오피스텔-압구정 아크로빌-천안두정아파트(제일하이텍)" xfId="484"/>
    <cellStyle name="_배정통보조합제출용" xfId="485"/>
    <cellStyle name="_백제군사" xfId="486"/>
    <cellStyle name="_백제군사 준공내역" xfId="487"/>
    <cellStyle name="_범용 공동구축사업 설계내역서_샘플1.3" xfId="3240"/>
    <cellStyle name="_범용 공동구축사업 설계내역서_샘플1.4" xfId="3241"/>
    <cellStyle name="_범용추가개발 설계내역서(평균가중치방식)" xfId="3242"/>
    <cellStyle name="_범용추가개발내역" xfId="3243"/>
    <cellStyle name="_범용프로그램도입 예산설계서(2003기준)_1.6" xfId="3244"/>
    <cellStyle name="_범용프로그램도입 예산설계서_1.2" xfId="3245"/>
    <cellStyle name="_변경계약" xfId="488"/>
    <cellStyle name="_변경계약 내역서(030610)" xfId="489"/>
    <cellStyle name="_변경내역서" xfId="490"/>
    <cellStyle name="_변경내역서 총괄" xfId="491"/>
    <cellStyle name="_변경내역서(030609)" xfId="492"/>
    <cellStyle name="_변경도급내역(0711)" xfId="493"/>
    <cellStyle name="_별첨(계획서및실적서양식)" xfId="3246"/>
    <cellStyle name="_별첨(계획서및실적서양식)_1" xfId="3247"/>
    <cellStyle name="_보건대학조경공사내역서(0302)" xfId="3248"/>
    <cellStyle name="_보고서표지(원가)" xfId="494"/>
    <cellStyle name="_보조전원장치(최종)" xfId="495"/>
    <cellStyle name="_보통천,장현천하천정비기본계획 및 실시설계 내역서(도급)" xfId="3249"/>
    <cellStyle name="_복사본 단가산출서" xfId="496"/>
    <cellStyle name="_복하천(촬영포함)-최종" xfId="3250"/>
    <cellStyle name="_복하천도급내역서(1차분)" xfId="3251"/>
    <cellStyle name="_본사준공내역서(진짜)" xfId="497"/>
    <cellStyle name="_봉곡천,금오천하천기본계획(내역서)" xfId="3252"/>
    <cellStyle name="_봉림고교 교사신축(최종)" xfId="498"/>
    <cellStyle name="_봉림고교 교사신축(최종)-참고용" xfId="499"/>
    <cellStyle name="_부대입찰내역서" xfId="500"/>
    <cellStyle name="_부산교통가격제안서" xfId="501"/>
    <cellStyle name="_부천시 지하시설물통합정보시스템 구축사업 설계내역서_0514(FP)" xfId="3253"/>
    <cellStyle name="_부천시 지하시설물통합정보시스템 구축사업 설계내역서_2.1(FP)" xfId="3254"/>
    <cellStyle name="_부천시 현장시설물관리시스템 구축사업 설계내역서_2.1(FP)" xfId="3255"/>
    <cellStyle name="_부천홈프러스(실행)" xfId="502"/>
    <cellStyle name="_북한강수계내역서_공정보고용" xfId="3256"/>
    <cellStyle name="_북한영상관실시설계(040309)" xfId="503"/>
    <cellStyle name="_분당E마트bm" xfId="504"/>
    <cellStyle name="_불로치설계예산서" xfId="505"/>
    <cellStyle name="_불로치터널1(3)" xfId="506"/>
    <cellStyle name="_비트컴퓨터(웹을통한근육통)" xfId="507"/>
    <cellStyle name="_사동초중" xfId="3257"/>
    <cellStyle name="_사본 - 고가차도(전력)" xfId="508"/>
    <cellStyle name="_사본 - 수정" xfId="3258"/>
    <cellStyle name="_사본 - 수정_댐직하류 하천정비(환경)사업 기본계획 및 실시설계용역-수공용" xfId="3259"/>
    <cellStyle name="_사본 - 수정_댐직하류 하천정비(환경)사업 기본계획 및 실시설계용역-수공용_용담댐직하류 하천정비공사 설계예산서(남원작성)-" xfId="3260"/>
    <cellStyle name="_사본 - 수정_댐직하류 하천정비(환경)사업 기본계획 및 실시설계용역-수공용_용담댐직하류 하천정비공사 설계예산서(남원작성)-_용담댐하류하천환경정비사업설계예산서(건희)" xfId="3261"/>
    <cellStyle name="_사본 - 수정_댐직하류 하천정비(환경)사업 기본계획 및 실시설계용역-수공용_용담댐직하류 하천정비공사 설계예산서(남원작성)-_용담댐하류하천환경정비사업설계예산서(건희)_설계내역서(신천-금호강)" xfId="3262"/>
    <cellStyle name="_사본 - 수정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3263"/>
    <cellStyle name="_사본 - 수정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3264"/>
    <cellStyle name="_사본 - 수정_댐직하류 하천정비(환경)사업 기본계획 및 실시설계용역-수공용_용담댐직하류 하천정비공사 설계예산서(남원작성)-_용담댐하류하천환경정비사업설계예산서(건희)_설계내역서(전체)" xfId="3265"/>
    <cellStyle name="_사본 - 수정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3266"/>
    <cellStyle name="_사본 - 수정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3267"/>
    <cellStyle name="_사본 - 수정_댐직하류 하천정비(환경)사업 기본계획 및 실시설계용역-수공용_용담댐직하류 하천정비공사 설계예산서(남원작성)-_용담댐하류하천환경정비사업설계예산서(건희)_용담댐하류하천환경정비사업설계예산서(건희)" xfId="3268"/>
    <cellStyle name="_사본 - 수정_댐직하류 하천정비(환경)사업 기본계획 및 실시설계용역-수공용_용담댐직하류 하천정비공사 설계예산서(남원작성)-_용담댐하류하천환경정비사업설계예산서(건희)_욱수천 하천재해예방사업 내역서" xfId="3269"/>
    <cellStyle name="_사본 - 수정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3270"/>
    <cellStyle name="_사본 - 수정_댐직하류 하천정비(환경)사업 기본계획 및 실시설계용역-수공용_용담댐직하류 하천정비공사 설계예산서(남원작성)-_욱수천 하천재해예방사업 내역서" xfId="3271"/>
    <cellStyle name="_사본 - 수정_댐직하류 하천정비(환경)사업 기본계획 및 실시설계용역-수공용_용담댐직하류 하천정비공사 설계예산서(남원작성)-_욱수천 하천재해예방사업 내역서_002 욱수천정비공사실시설계 내역서_090113" xfId="3272"/>
    <cellStyle name="_사본 - 수정_댐직하류 하천정비(환경)사업 기본계획 및 실시설계용역-수공용_용담댐하류하천환경정비사업설계예산서(건희)" xfId="3273"/>
    <cellStyle name="_사본 - 수정_댐직하류 하천정비(환경)사업 기본계획 및 실시설계용역-수공용_용담댐하류하천환경정비사업설계예산서(건희)_설계내역서(신천-금호강)" xfId="3274"/>
    <cellStyle name="_사본 - 수정_댐직하류 하천정비(환경)사업 기본계획 및 실시설계용역-수공용_용담댐하류하천환경정비사업설계예산서(건희)_설계내역서(신천-금호강)_욱수천 하천재해예방사업 내역서" xfId="3275"/>
    <cellStyle name="_사본 - 수정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3276"/>
    <cellStyle name="_사본 - 수정_댐직하류 하천정비(환경)사업 기본계획 및 실시설계용역-수공용_용담댐하류하천환경정비사업설계예산서(건희)_설계내역서(전체)" xfId="3277"/>
    <cellStyle name="_사본 - 수정_댐직하류 하천정비(환경)사업 기본계획 및 실시설계용역-수공용_용담댐하류하천환경정비사업설계예산서(건희)_설계내역서(전체)_욱수천 하천재해예방사업 내역서" xfId="3278"/>
    <cellStyle name="_사본 - 수정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3279"/>
    <cellStyle name="_사본 - 수정_댐직하류 하천정비(환경)사업 기본계획 및 실시설계용역-수공용_용담댐하류하천환경정비사업설계예산서(건희)_용담댐하류하천환경정비사업설계예산서(건희)" xfId="3280"/>
    <cellStyle name="_사본 - 수정_댐직하류 하천정비(환경)사업 기본계획 및 실시설계용역-수공용_용담댐하류하천환경정비사업설계예산서(건희)_욱수천 하천재해예방사업 내역서" xfId="3281"/>
    <cellStyle name="_사본 - 수정_댐직하류 하천정비(환경)사업 기본계획 및 실시설계용역-수공용_용담댐하류하천환경정비사업설계예산서(건희)_욱수천 하천재해예방사업 내역서_002 욱수천정비공사실시설계 내역서_090113" xfId="3282"/>
    <cellStyle name="_사본 - 수정_댐직하류 하천정비(환경)사업 기본계획 및 실시설계용역-수공용_욱수천 하천재해예방사업 내역서" xfId="3283"/>
    <cellStyle name="_사본 - 수정_댐직하류 하천정비(환경)사업 기본계획 및 실시설계용역-수공용_욱수천 하천재해예방사업 내역서_002 욱수천정비공사실시설계 내역서_090113" xfId="3284"/>
    <cellStyle name="_사본 - 수정_용담댐하류하천환경정비사업설계예산서(건희)" xfId="3285"/>
    <cellStyle name="_사본 - 수정_용담댐하류하천환경정비사업설계예산서(건희)_설계내역서(신천-금호강)" xfId="3286"/>
    <cellStyle name="_사본 - 수정_용담댐하류하천환경정비사업설계예산서(건희)_설계내역서(신천-금호강)_욱수천 하천재해예방사업 내역서" xfId="3287"/>
    <cellStyle name="_사본 - 수정_용담댐하류하천환경정비사업설계예산서(건희)_설계내역서(신천-금호강)_욱수천 하천재해예방사업 내역서_002 욱수천정비공사실시설계 내역서_090113" xfId="3288"/>
    <cellStyle name="_사본 - 수정_용담댐하류하천환경정비사업설계예산서(건희)_설계내역서(전체)" xfId="3289"/>
    <cellStyle name="_사본 - 수정_용담댐하류하천환경정비사업설계예산서(건희)_설계내역서(전체)_욱수천 하천재해예방사업 내역서" xfId="3290"/>
    <cellStyle name="_사본 - 수정_용담댐하류하천환경정비사업설계예산서(건희)_설계내역서(전체)_욱수천 하천재해예방사업 내역서_002 욱수천정비공사실시설계 내역서_090113" xfId="3291"/>
    <cellStyle name="_사본 - 수정_용담댐하류하천환경정비사업설계예산서(건희)_용담댐하류하천환경정비사업설계예산서(건희)" xfId="3292"/>
    <cellStyle name="_사본 - 수정_용담댐하류하천환경정비사업설계예산서(건희)_욱수천 하천재해예방사업 내역서" xfId="3293"/>
    <cellStyle name="_사본 - 수정_용담댐하류하천환경정비사업설계예산서(건희)_욱수천 하천재해예방사업 내역서_002 욱수천정비공사실시설계 내역서_090113" xfId="3294"/>
    <cellStyle name="_사본 - 수정_욱수천 하천재해예방사업 내역서" xfId="3295"/>
    <cellStyle name="_사본 - 수정_욱수천 하천재해예방사업 내역서_002 욱수천정비공사실시설계 내역서_090113" xfId="3296"/>
    <cellStyle name="_사업대가기준(최신자료)" xfId="3297"/>
    <cellStyle name="_사진대지" xfId="3298"/>
    <cellStyle name="_사천시 2차사업 설계내역서_최종(2004.6.10)" xfId="3299"/>
    <cellStyle name="_사천시범용도입설계내역서(범아송부)" xfId="3300"/>
    <cellStyle name="_산림청(휴양림)" xfId="509"/>
    <cellStyle name="_산림청(휴양림)_신재생에너지 도심속 힐링충전소 설치공사(150727)" xfId="510"/>
    <cellStyle name="_산업단지(33만평)기본및실시설계내역서" xfId="3301"/>
    <cellStyle name="_산업단지(33만평)지구지정(개발계획) 내역서" xfId="3302"/>
    <cellStyle name="_산업단지(40만평)내역서" xfId="3303"/>
    <cellStyle name="_산업단지(40만평)지구지정(개발계획) 내역서" xfId="3304"/>
    <cellStyle name="_삼남" xfId="3305"/>
    <cellStyle name="_삼남_2차변경단가산출근거" xfId="3306"/>
    <cellStyle name="_삼남_2차변경단가산출근거_3차변경단가산출근거" xfId="3307"/>
    <cellStyle name="_삼남_2차변경단가산출근거_3차변경단가산출근거_문화의 거리 농로포장(김병국2차)" xfId="3308"/>
    <cellStyle name="_삼남_2차변경단가산출근거_3차변경단가산출근거_문화의 거리 농로포장(김병국2차)_문화의 거리 농로포장(김병국2차)" xfId="3309"/>
    <cellStyle name="_삼남_2차변경단가산출근거_문화의 거리 농로포장(김병국2차)" xfId="3310"/>
    <cellStyle name="_삼남_2차변경단가산출근거_문화의 거리 농로포장(김병국2차)_문화의 거리 농로포장(김병국2차)" xfId="3311"/>
    <cellStyle name="_삼남_문화의 거리 농로포장(김병국2차)" xfId="3312"/>
    <cellStyle name="_삼남_문화의 거리 농로포장(김병국2차)_문화의 거리 농로포장(김병국2차)" xfId="3313"/>
    <cellStyle name="_삼남_외국인투자지역" xfId="3314"/>
    <cellStyle name="_삼남_외국인투자지역_3차변경단가산출근거" xfId="3315"/>
    <cellStyle name="_삼남_외국인투자지역_3차변경단가산출근거_문화의 거리 농로포장(김병국2차)" xfId="3316"/>
    <cellStyle name="_삼남_외국인투자지역_3차변경단가산출근거_문화의 거리 농로포장(김병국2차)_문화의 거리 농로포장(김병국2차)" xfId="3317"/>
    <cellStyle name="_삼남_외국인투자지역_문화의 거리 농로포장(김병국2차)" xfId="3318"/>
    <cellStyle name="_삼남_외국인투자지역_문화의 거리 농로포장(김병국2차)_문화의 거리 농로포장(김병국2차)" xfId="3319"/>
    <cellStyle name="_상하수도 범용도입 설계내역서2.0" xfId="3320"/>
    <cellStyle name="_상하수탐사내역서" xfId="3321"/>
    <cellStyle name="_새주소웹서버" xfId="3322"/>
    <cellStyle name="_생물반응조설비-최종" xfId="511"/>
    <cellStyle name="_생산DW2차 추가분(20050502)" xfId="512"/>
    <cellStyle name="_서울차량기지가설공사 설.변" xfId="513"/>
    <cellStyle name="_서초동 빌딩-1" xfId="514"/>
    <cellStyle name="_서학내역서(준공내역서)" xfId="3323"/>
    <cellStyle name="_선반차륜원가(최종)" xfId="515"/>
    <cellStyle name="_설계내역서(0208)" xfId="3324"/>
    <cellStyle name="_설계내역서(0208)1" xfId="3325"/>
    <cellStyle name="_설계내역서(계약용)" xfId="3326"/>
    <cellStyle name="_설계내역서(공시지가)" xfId="3327"/>
    <cellStyle name="_설계내역서(발주분)" xfId="3328"/>
    <cellStyle name="_설계내역서(완료)" xfId="3329"/>
    <cellStyle name="_설계내역서(제영향평가)" xfId="3330"/>
    <cellStyle name="_설계변경(2004.05)최종" xfId="3331"/>
    <cellStyle name="_설계변경(2004.06)" xfId="3332"/>
    <cellStyle name="_설계변경(정산용)" xfId="3333"/>
    <cellStyle name="_설계변경(최종安)" xfId="3334"/>
    <cellStyle name="_설계변경물량산출근거" xfId="516"/>
    <cellStyle name="_설계변경제출" xfId="517"/>
    <cellStyle name="_설계서" xfId="3335"/>
    <cellStyle name="_설계서(0522)" xfId="518"/>
    <cellStyle name="_설계서(2004년 sample)" xfId="3336"/>
    <cellStyle name="_설계서(노송천)" xfId="3337"/>
    <cellStyle name="_설계서(노송천-건산천)" xfId="3338"/>
    <cellStyle name="_설계서_GIS_1최종(속초시_ver2.1)" xfId="3339"/>
    <cellStyle name="_설계서_GIS_1최종(속초시_ver3.3)_1" xfId="3340"/>
    <cellStyle name="_설계서_수정" xfId="3341"/>
    <cellStyle name="_설계서00_연기" xfId="3342"/>
    <cellStyle name="_설계서-광산로" xfId="519"/>
    <cellStyle name="_설계서-김포시청(백미진)" xfId="3343"/>
    <cellStyle name="_설계예산서" xfId="3344"/>
    <cellStyle name="_설변사유" xfId="520"/>
    <cellStyle name="_설치원가" xfId="521"/>
    <cellStyle name="_성남시 3D설계" xfId="3345"/>
    <cellStyle name="_성남시SW개발내역서" xfId="3346"/>
    <cellStyle name="_성남시SW개발내역서(V1(1).1)" xfId="3347"/>
    <cellStyle name="_성남시SW개발내역서_1215" xfId="3348"/>
    <cellStyle name="_센타네트워크통합구축공사" xfId="522"/>
    <cellStyle name="_소금배정내역" xfId="523"/>
    <cellStyle name="_소금배정내역_신재생에너지 도심속 힐링충전소 설치공사(150727)" xfId="524"/>
    <cellStyle name="_소프트웨어" xfId="525"/>
    <cellStyle name="_소프트웨어 원가계산" xfId="526"/>
    <cellStyle name="_속초실향민원가-수정-메일" xfId="527"/>
    <cellStyle name="_속초실향민원가-수정-메일_신재생에너지 도심속 힐링충전소 설치공사(150727)" xfId="528"/>
    <cellStyle name="_손익분석표(20050521)-1" xfId="529"/>
    <cellStyle name="_송전철탑 추락방지용 안전대" xfId="530"/>
    <cellStyle name="_송현실행내역" xfId="531"/>
    <cellStyle name="_송현실행내역_견적내역" xfId="532"/>
    <cellStyle name="_송현실행내역_기흥TN내역" xfId="533"/>
    <cellStyle name="_송현실행내역_기흥TN설비전기BM" xfId="534"/>
    <cellStyle name="_송현실행내역_변경계약" xfId="535"/>
    <cellStyle name="_송현실행내역_설계변경물량산출근거" xfId="536"/>
    <cellStyle name="_송현실행내역_잠원동2차아파트내역" xfId="537"/>
    <cellStyle name="_수량산출서(전기)-2차" xfId="538"/>
    <cellStyle name="_수배전반" xfId="539"/>
    <cellStyle name="_수신, 측정기(ATS종합시험기및ATS간이시험기)5" xfId="540"/>
    <cellStyle name="_수치표고자료" xfId="3349"/>
    <cellStyle name="_순창제2종지구단위계획변경" xfId="3350"/>
    <cellStyle name="_순창제2종지구단위계획변경-최종 재수정" xfId="3351"/>
    <cellStyle name="_시방서" xfId="3352"/>
    <cellStyle name="_시방서_002 욱수천정비공사실시설계 내역서_090113" xfId="3353"/>
    <cellStyle name="_시방서_서울대 바이오테크 설계내역서" xfId="3354"/>
    <cellStyle name="_시방서_서울대 바이오테크 설계내역서(수정)" xfId="3355"/>
    <cellStyle name="_시설물관리시스템상세내역" xfId="3356"/>
    <cellStyle name="_시스템" xfId="3357"/>
    <cellStyle name="_시스템개발산출양식_2003" xfId="3358"/>
    <cellStyle name="_신규장비아진엔지니어링견적_10.5개월" xfId="541"/>
    <cellStyle name="_신언1공구수량산출" xfId="3359"/>
    <cellStyle name="_신진상가" xfId="542"/>
    <cellStyle name="_신진상가 현대화사업" xfId="543"/>
    <cellStyle name="_신진상가 현대화사업_신재생에너지 도심속 힐링충전소 설치공사(150727)" xfId="544"/>
    <cellStyle name="_신진상가_신재생에너지 도심속 힐링충전소 설치공사(150727)" xfId="545"/>
    <cellStyle name="_신천-금호강 설계내역서(항목조정전)" xfId="3360"/>
    <cellStyle name="_신투찰결정(도로공사)" xfId="546"/>
    <cellStyle name="_실시계획내역서(최종안)-원내역" xfId="3361"/>
    <cellStyle name="_실시설계(031201)" xfId="547"/>
    <cellStyle name="_실시설계(040218)" xfId="548"/>
    <cellStyle name="_실시설계(040623)" xfId="549"/>
    <cellStyle name="_실행" xfId="550"/>
    <cellStyle name="_실행견적1" xfId="551"/>
    <cellStyle name="_실행내역(건축골조부분)" xfId="552"/>
    <cellStyle name="_실행내역(건축골조부분)_030902 아산154KV 관로 전기공사" xfId="553"/>
    <cellStyle name="_실행내역(건축골조부분)_030902 아산154KV 관로 전기공사_공구거리조형물" xfId="554"/>
    <cellStyle name="_실행내역(건축골조부분)_공구거리조형물" xfId="555"/>
    <cellStyle name="_실행내역서" xfId="556"/>
    <cellStyle name="_실행예산내역서" xfId="557"/>
    <cellStyle name="_실행예산서" xfId="558"/>
    <cellStyle name="_실행예산서(3공구)" xfId="559"/>
    <cellStyle name="_실행예산서(3공구)_030902 아산154KV 관로 전기공사" xfId="560"/>
    <cellStyle name="_실행예산서(3공구)_030902 아산154KV 관로 전기공사_공구거리조형물" xfId="561"/>
    <cellStyle name="_실행예산서(3공구)_공구거리조형물" xfId="562"/>
    <cellStyle name="_실행예산서(문산IC)" xfId="563"/>
    <cellStyle name="_실행집계표" xfId="564"/>
    <cellStyle name="_심사내역서(무안고라)" xfId="3362"/>
    <cellStyle name="_심사내역서1" xfId="3363"/>
    <cellStyle name="_아중내역(전기-1)" xfId="565"/>
    <cellStyle name="_안동유교계약내역" xfId="566"/>
    <cellStyle name="_안동전기" xfId="567"/>
    <cellStyle name="_안동컨트리클럽-품셈기준" xfId="3364"/>
    <cellStyle name="_안동컨트리클럽-품셈기준(단계별수정)" xfId="3365"/>
    <cellStyle name="_안면도 지포지구-품셈기준" xfId="3366"/>
    <cellStyle name="_안산시정구장 상징조형물제작설치" xfId="568"/>
    <cellStyle name="_안성시 GIS 총괄 설계내역서_1.0" xfId="3367"/>
    <cellStyle name="_안양점" xfId="569"/>
    <cellStyle name="_안전통로발판교체일위대가" xfId="570"/>
    <cellStyle name="_앙성계통 능암리 관로이설공사" xfId="3368"/>
    <cellStyle name="_앙성계통 능암리 관로이설공사(최종)" xfId="3369"/>
    <cellStyle name="_앙성계통 능암리 관로이설공사(최종)_댐직하류 하천정비(환경)사업 기본계획 및 실시설계용역-수공용" xfId="3370"/>
    <cellStyle name="_앙성계통 능암리 관로이설공사(최종)_댐직하류 하천정비(환경)사업 기본계획 및 실시설계용역-수공용_용담댐직하류 하천정비공사 설계예산서(남원작성)-" xfId="3371"/>
    <cellStyle name="_앙성계통 능암리 관로이설공사(최종)_댐직하류 하천정비(환경)사업 기본계획 및 실시설계용역-수공용_용담댐직하류 하천정비공사 설계예산서(남원작성)-_용담댐하류하천환경정비사업설계예산서(건희)" xfId="3372"/>
    <cellStyle name="_앙성계통 능암리 관로이설공사(최종)_댐직하류 하천정비(환경)사업 기본계획 및 실시설계용역-수공용_용담댐직하류 하천정비공사 설계예산서(남원작성)-_용담댐하류하천환경정비사업설계예산서(건희)_설계내역서(신천-금호강)" xfId="3373"/>
    <cellStyle name="_앙성계통 능암리 관로이설공사(최종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3374"/>
    <cellStyle name="_앙성계통 능암리 관로이설공사(최종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3375"/>
    <cellStyle name="_앙성계통 능암리 관로이설공사(최종)_댐직하류 하천정비(환경)사업 기본계획 및 실시설계용역-수공용_용담댐직하류 하천정비공사 설계예산서(남원작성)-_용담댐하류하천환경정비사업설계예산서(건희)_설계내역서(전체)" xfId="3376"/>
    <cellStyle name="_앙성계통 능암리 관로이설공사(최종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3377"/>
    <cellStyle name="_앙성계통 능암리 관로이설공사(최종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3378"/>
    <cellStyle name="_앙성계통 능암리 관로이설공사(최종)_댐직하류 하천정비(환경)사업 기본계획 및 실시설계용역-수공용_용담댐직하류 하천정비공사 설계예산서(남원작성)-_용담댐하류하천환경정비사업설계예산서(건희)_용담댐하류하천환경정비사업설계예산서(건희)" xfId="3379"/>
    <cellStyle name="_앙성계통 능암리 관로이설공사(최종)_댐직하류 하천정비(환경)사업 기본계획 및 실시설계용역-수공용_용담댐직하류 하천정비공사 설계예산서(남원작성)-_용담댐하류하천환경정비사업설계예산서(건희)_욱수천 하천재해예방사업 내역서" xfId="3380"/>
    <cellStyle name="_앙성계통 능암리 관로이설공사(최종)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3381"/>
    <cellStyle name="_앙성계통 능암리 관로이설공사(최종)_댐직하류 하천정비(환경)사업 기본계획 및 실시설계용역-수공용_용담댐직하류 하천정비공사 설계예산서(남원작성)-_욱수천 하천재해예방사업 내역서" xfId="3382"/>
    <cellStyle name="_앙성계통 능암리 관로이설공사(최종)_댐직하류 하천정비(환경)사업 기본계획 및 실시설계용역-수공용_용담댐직하류 하천정비공사 설계예산서(남원작성)-_욱수천 하천재해예방사업 내역서_002 욱수천정비공사실시설계 내역서_090113" xfId="3383"/>
    <cellStyle name="_앙성계통 능암리 관로이설공사(최종)_댐직하류 하천정비(환경)사업 기본계획 및 실시설계용역-수공용_용담댐하류하천환경정비사업설계예산서(건희)" xfId="3384"/>
    <cellStyle name="_앙성계통 능암리 관로이설공사(최종)_댐직하류 하천정비(환경)사업 기본계획 및 실시설계용역-수공용_용담댐하류하천환경정비사업설계예산서(건희)_설계내역서(신천-금호강)" xfId="3385"/>
    <cellStyle name="_앙성계통 능암리 관로이설공사(최종)_댐직하류 하천정비(환경)사업 기본계획 및 실시설계용역-수공용_용담댐하류하천환경정비사업설계예산서(건희)_설계내역서(신천-금호강)_욱수천 하천재해예방사업 내역서" xfId="3386"/>
    <cellStyle name="_앙성계통 능암리 관로이설공사(최종)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3387"/>
    <cellStyle name="_앙성계통 능암리 관로이설공사(최종)_댐직하류 하천정비(환경)사업 기본계획 및 실시설계용역-수공용_용담댐하류하천환경정비사업설계예산서(건희)_설계내역서(전체)" xfId="3388"/>
    <cellStyle name="_앙성계통 능암리 관로이설공사(최종)_댐직하류 하천정비(환경)사업 기본계획 및 실시설계용역-수공용_용담댐하류하천환경정비사업설계예산서(건희)_설계내역서(전체)_욱수천 하천재해예방사업 내역서" xfId="3389"/>
    <cellStyle name="_앙성계통 능암리 관로이설공사(최종)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3390"/>
    <cellStyle name="_앙성계통 능암리 관로이설공사(최종)_댐직하류 하천정비(환경)사업 기본계획 및 실시설계용역-수공용_용담댐하류하천환경정비사업설계예산서(건희)_용담댐하류하천환경정비사업설계예산서(건희)" xfId="3391"/>
    <cellStyle name="_앙성계통 능암리 관로이설공사(최종)_댐직하류 하천정비(환경)사업 기본계획 및 실시설계용역-수공용_용담댐하류하천환경정비사업설계예산서(건희)_욱수천 하천재해예방사업 내역서" xfId="3392"/>
    <cellStyle name="_앙성계통 능암리 관로이설공사(최종)_댐직하류 하천정비(환경)사업 기본계획 및 실시설계용역-수공용_용담댐하류하천환경정비사업설계예산서(건희)_욱수천 하천재해예방사업 내역서_002 욱수천정비공사실시설계 내역서_090113" xfId="3393"/>
    <cellStyle name="_앙성계통 능암리 관로이설공사(최종)_댐직하류 하천정비(환경)사업 기본계획 및 실시설계용역-수공용_욱수천 하천재해예방사업 내역서" xfId="3394"/>
    <cellStyle name="_앙성계통 능암리 관로이설공사(최종)_댐직하류 하천정비(환경)사업 기본계획 및 실시설계용역-수공용_욱수천 하천재해예방사업 내역서_002 욱수천정비공사실시설계 내역서_090113" xfId="3395"/>
    <cellStyle name="_앙성계통 능암리 관로이설공사(최종)_용담댐하류하천환경정비사업설계예산서(건희)" xfId="3396"/>
    <cellStyle name="_앙성계통 능암리 관로이설공사(최종)_용담댐하류하천환경정비사업설계예산서(건희)_설계내역서(신천-금호강)" xfId="3397"/>
    <cellStyle name="_앙성계통 능암리 관로이설공사(최종)_용담댐하류하천환경정비사업설계예산서(건희)_설계내역서(신천-금호강)_욱수천 하천재해예방사업 내역서" xfId="3398"/>
    <cellStyle name="_앙성계통 능암리 관로이설공사(최종)_용담댐하류하천환경정비사업설계예산서(건희)_설계내역서(신천-금호강)_욱수천 하천재해예방사업 내역서_002 욱수천정비공사실시설계 내역서_090113" xfId="3399"/>
    <cellStyle name="_앙성계통 능암리 관로이설공사(최종)_용담댐하류하천환경정비사업설계예산서(건희)_설계내역서(전체)" xfId="3400"/>
    <cellStyle name="_앙성계통 능암리 관로이설공사(최종)_용담댐하류하천환경정비사업설계예산서(건희)_설계내역서(전체)_욱수천 하천재해예방사업 내역서" xfId="3401"/>
    <cellStyle name="_앙성계통 능암리 관로이설공사(최종)_용담댐하류하천환경정비사업설계예산서(건희)_설계내역서(전체)_욱수천 하천재해예방사업 내역서_002 욱수천정비공사실시설계 내역서_090113" xfId="3402"/>
    <cellStyle name="_앙성계통 능암리 관로이설공사(최종)_용담댐하류하천환경정비사업설계예산서(건희)_용담댐하류하천환경정비사업설계예산서(건희)" xfId="3403"/>
    <cellStyle name="_앙성계통 능암리 관로이설공사(최종)_용담댐하류하천환경정비사업설계예산서(건희)_욱수천 하천재해예방사업 내역서" xfId="3404"/>
    <cellStyle name="_앙성계통 능암리 관로이설공사(최종)_용담댐하류하천환경정비사업설계예산서(건희)_욱수천 하천재해예방사업 내역서_002 욱수천정비공사실시설계 내역서_090113" xfId="3405"/>
    <cellStyle name="_앙성계통 능암리 관로이설공사(최종)_욱수천 하천재해예방사업 내역서" xfId="3406"/>
    <cellStyle name="_앙성계통 능암리 관로이설공사(최종)_욱수천 하천재해예방사업 내역서_002 욱수천정비공사실시설계 내역서_090113" xfId="3407"/>
    <cellStyle name="_앙성계통 능암리 관로이설공사_댐직하류 하천정비(환경)사업 기본계획 및 실시설계용역-수공용" xfId="3408"/>
    <cellStyle name="_앙성계통 능암리 관로이설공사_댐직하류 하천정비(환경)사업 기본계획 및 실시설계용역-수공용_용담댐직하류 하천정비공사 설계예산서(남원작성)-" xfId="3409"/>
    <cellStyle name="_앙성계통 능암리 관로이설공사_댐직하류 하천정비(환경)사업 기본계획 및 실시설계용역-수공용_용담댐직하류 하천정비공사 설계예산서(남원작성)-_용담댐하류하천환경정비사업설계예산서(건희)" xfId="3410"/>
    <cellStyle name="_앙성계통 능암리 관로이설공사_댐직하류 하천정비(환경)사업 기본계획 및 실시설계용역-수공용_용담댐직하류 하천정비공사 설계예산서(남원작성)-_용담댐하류하천환경정비사업설계예산서(건희)_설계내역서(신천-금호강)" xfId="3411"/>
    <cellStyle name="_앙성계통 능암리 관로이설공사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3412"/>
    <cellStyle name="_앙성계통 능암리 관로이설공사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3413"/>
    <cellStyle name="_앙성계통 능암리 관로이설공사_댐직하류 하천정비(환경)사업 기본계획 및 실시설계용역-수공용_용담댐직하류 하천정비공사 설계예산서(남원작성)-_용담댐하류하천환경정비사업설계예산서(건희)_설계내역서(전체)" xfId="3414"/>
    <cellStyle name="_앙성계통 능암리 관로이설공사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3415"/>
    <cellStyle name="_앙성계통 능암리 관로이설공사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3416"/>
    <cellStyle name="_앙성계통 능암리 관로이설공사_댐직하류 하천정비(환경)사업 기본계획 및 실시설계용역-수공용_용담댐직하류 하천정비공사 설계예산서(남원작성)-_용담댐하류하천환경정비사업설계예산서(건희)_용담댐하류하천환경정비사업설계예산서(건희)" xfId="3417"/>
    <cellStyle name="_앙성계통 능암리 관로이설공사_댐직하류 하천정비(환경)사업 기본계획 및 실시설계용역-수공용_용담댐직하류 하천정비공사 설계예산서(남원작성)-_용담댐하류하천환경정비사업설계예산서(건희)_욱수천 하천재해예방사업 내역서" xfId="3418"/>
    <cellStyle name="_앙성계통 능암리 관로이설공사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3419"/>
    <cellStyle name="_앙성계통 능암리 관로이설공사_댐직하류 하천정비(환경)사업 기본계획 및 실시설계용역-수공용_용담댐직하류 하천정비공사 설계예산서(남원작성)-_욱수천 하천재해예방사업 내역서" xfId="3420"/>
    <cellStyle name="_앙성계통 능암리 관로이설공사_댐직하류 하천정비(환경)사업 기본계획 및 실시설계용역-수공용_용담댐직하류 하천정비공사 설계예산서(남원작성)-_욱수천 하천재해예방사업 내역서_002 욱수천정비공사실시설계 내역서_090113" xfId="3421"/>
    <cellStyle name="_앙성계통 능암리 관로이설공사_댐직하류 하천정비(환경)사업 기본계획 및 실시설계용역-수공용_용담댐하류하천환경정비사업설계예산서(건희)" xfId="3422"/>
    <cellStyle name="_앙성계통 능암리 관로이설공사_댐직하류 하천정비(환경)사업 기본계획 및 실시설계용역-수공용_용담댐하류하천환경정비사업설계예산서(건희)_설계내역서(신천-금호강)" xfId="3423"/>
    <cellStyle name="_앙성계통 능암리 관로이설공사_댐직하류 하천정비(환경)사업 기본계획 및 실시설계용역-수공용_용담댐하류하천환경정비사업설계예산서(건희)_설계내역서(신천-금호강)_욱수천 하천재해예방사업 내역서" xfId="3424"/>
    <cellStyle name="_앙성계통 능암리 관로이설공사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3425"/>
    <cellStyle name="_앙성계통 능암리 관로이설공사_댐직하류 하천정비(환경)사업 기본계획 및 실시설계용역-수공용_용담댐하류하천환경정비사업설계예산서(건희)_설계내역서(전체)" xfId="3426"/>
    <cellStyle name="_앙성계통 능암리 관로이설공사_댐직하류 하천정비(환경)사업 기본계획 및 실시설계용역-수공용_용담댐하류하천환경정비사업설계예산서(건희)_설계내역서(전체)_욱수천 하천재해예방사업 내역서" xfId="3427"/>
    <cellStyle name="_앙성계통 능암리 관로이설공사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3428"/>
    <cellStyle name="_앙성계통 능암리 관로이설공사_댐직하류 하천정비(환경)사업 기본계획 및 실시설계용역-수공용_용담댐하류하천환경정비사업설계예산서(건희)_용담댐하류하천환경정비사업설계예산서(건희)" xfId="3429"/>
    <cellStyle name="_앙성계통 능암리 관로이설공사_댐직하류 하천정비(환경)사업 기본계획 및 실시설계용역-수공용_용담댐하류하천환경정비사업설계예산서(건희)_욱수천 하천재해예방사업 내역서" xfId="3430"/>
    <cellStyle name="_앙성계통 능암리 관로이설공사_댐직하류 하천정비(환경)사업 기본계획 및 실시설계용역-수공용_용담댐하류하천환경정비사업설계예산서(건희)_욱수천 하천재해예방사업 내역서_002 욱수천정비공사실시설계 내역서_090113" xfId="3431"/>
    <cellStyle name="_앙성계통 능암리 관로이설공사_댐직하류 하천정비(환경)사업 기본계획 및 실시설계용역-수공용_욱수천 하천재해예방사업 내역서" xfId="3432"/>
    <cellStyle name="_앙성계통 능암리 관로이설공사_댐직하류 하천정비(환경)사업 기본계획 및 실시설계용역-수공용_욱수천 하천재해예방사업 내역서_002 욱수천정비공사실시설계 내역서_090113" xfId="3433"/>
    <cellStyle name="_앙성계통 능암리 관로이설공사_용담댐하류하천환경정비사업설계예산서(건희)" xfId="3434"/>
    <cellStyle name="_앙성계통 능암리 관로이설공사_용담댐하류하천환경정비사업설계예산서(건희)_설계내역서(신천-금호강)" xfId="3435"/>
    <cellStyle name="_앙성계통 능암리 관로이설공사_용담댐하류하천환경정비사업설계예산서(건희)_설계내역서(신천-금호강)_욱수천 하천재해예방사업 내역서" xfId="3436"/>
    <cellStyle name="_앙성계통 능암리 관로이설공사_용담댐하류하천환경정비사업설계예산서(건희)_설계내역서(신천-금호강)_욱수천 하천재해예방사업 내역서_002 욱수천정비공사실시설계 내역서_090113" xfId="3437"/>
    <cellStyle name="_앙성계통 능암리 관로이설공사_용담댐하류하천환경정비사업설계예산서(건희)_설계내역서(전체)" xfId="3438"/>
    <cellStyle name="_앙성계통 능암리 관로이설공사_용담댐하류하천환경정비사업설계예산서(건희)_설계내역서(전체)_욱수천 하천재해예방사업 내역서" xfId="3439"/>
    <cellStyle name="_앙성계통 능암리 관로이설공사_용담댐하류하천환경정비사업설계예산서(건희)_설계내역서(전체)_욱수천 하천재해예방사업 내역서_002 욱수천정비공사실시설계 내역서_090113" xfId="3440"/>
    <cellStyle name="_앙성계통 능암리 관로이설공사_용담댐하류하천환경정비사업설계예산서(건희)_용담댐하류하천환경정비사업설계예산서(건희)" xfId="3441"/>
    <cellStyle name="_앙성계통 능암리 관로이설공사_용담댐하류하천환경정비사업설계예산서(건희)_욱수천 하천재해예방사업 내역서" xfId="3442"/>
    <cellStyle name="_앙성계통 능암리 관로이설공사_용담댐하류하천환경정비사업설계예산서(건희)_욱수천 하천재해예방사업 내역서_002 욱수천정비공사실시설계 내역서_090113" xfId="3443"/>
    <cellStyle name="_앙성계통 능암리 관로이설공사_욱수천 하천재해예방사업 내역서" xfId="3444"/>
    <cellStyle name="_앙성계통 능암리 관로이설공사_욱수천 하천재해예방사업 내역서_002 욱수천정비공사실시설계 내역서_090113" xfId="3445"/>
    <cellStyle name="_양식" xfId="3446"/>
    <cellStyle name="_양식_1" xfId="3447"/>
    <cellStyle name="_양식_2" xfId="3448"/>
    <cellStyle name="_어린이도서관주차장설치공사" xfId="3449"/>
    <cellStyle name="_업무실적종합관리시스템" xfId="571"/>
    <cellStyle name="_에너지테마조성사업용역비" xfId="3450"/>
    <cellStyle name="_에너지테마조성사업용역비(제영향평가)" xfId="3451"/>
    <cellStyle name="_엠파인(해외진출을위한)" xfId="572"/>
    <cellStyle name="_여과기(마이크로 스크린)" xfId="573"/>
    <cellStyle name="_영덕" xfId="574"/>
    <cellStyle name="_영덕어촌계약내역" xfId="575"/>
    <cellStyle name="_영상SW" xfId="576"/>
    <cellStyle name="_예보지점정보관리-견적서v2(1).0" xfId="3452"/>
    <cellStyle name="_예산서" xfId="577"/>
    <cellStyle name="_예산서(불로치-남원)" xfId="578"/>
    <cellStyle name="_예산서(불로치-총괄)-남원-" xfId="579"/>
    <cellStyle name="_오수차집연결공사" xfId="3453"/>
    <cellStyle name="_오수차집연결공사(최종분)" xfId="3454"/>
    <cellStyle name="_오수차집연결공사(최종분)_댐직하류 하천정비(환경)사업 기본계획 및 실시설계용역-수공용" xfId="3455"/>
    <cellStyle name="_오수차집연결공사(최종분)_댐직하류 하천정비(환경)사업 기본계획 및 실시설계용역-수공용_용담댐직하류 하천정비공사 설계예산서(남원작성)-" xfId="3456"/>
    <cellStyle name="_오수차집연결공사(최종분)_댐직하류 하천정비(환경)사업 기본계획 및 실시설계용역-수공용_용담댐직하류 하천정비공사 설계예산서(남원작성)-_용담댐하류하천환경정비사업설계예산서(건희)" xfId="3457"/>
    <cellStyle name="_오수차집연결공사(최종분)_댐직하류 하천정비(환경)사업 기본계획 및 실시설계용역-수공용_용담댐직하류 하천정비공사 설계예산서(남원작성)-_용담댐하류하천환경정비사업설계예산서(건희)_설계내역서(신천-금호강)" xfId="3458"/>
    <cellStyle name="_오수차집연결공사(최종분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3459"/>
    <cellStyle name="_오수차집연결공사(최종분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3460"/>
    <cellStyle name="_오수차집연결공사(최종분)_댐직하류 하천정비(환경)사업 기본계획 및 실시설계용역-수공용_용담댐직하류 하천정비공사 설계예산서(남원작성)-_용담댐하류하천환경정비사업설계예산서(건희)_설계내역서(전체)" xfId="3461"/>
    <cellStyle name="_오수차집연결공사(최종분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3462"/>
    <cellStyle name="_오수차집연결공사(최종분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3463"/>
    <cellStyle name="_오수차집연결공사(최종분)_댐직하류 하천정비(환경)사업 기본계획 및 실시설계용역-수공용_용담댐직하류 하천정비공사 설계예산서(남원작성)-_용담댐하류하천환경정비사업설계예산서(건희)_용담댐하류하천환경정비사업설계예산서(건희)" xfId="3464"/>
    <cellStyle name="_오수차집연결공사(최종분)_댐직하류 하천정비(환경)사업 기본계획 및 실시설계용역-수공용_용담댐직하류 하천정비공사 설계예산서(남원작성)-_용담댐하류하천환경정비사업설계예산서(건희)_욱수천 하천재해예방사업 내역서" xfId="3465"/>
    <cellStyle name="_오수차집연결공사(최종분)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3466"/>
    <cellStyle name="_오수차집연결공사(최종분)_댐직하류 하천정비(환경)사업 기본계획 및 실시설계용역-수공용_용담댐직하류 하천정비공사 설계예산서(남원작성)-_욱수천 하천재해예방사업 내역서" xfId="3467"/>
    <cellStyle name="_오수차집연결공사(최종분)_댐직하류 하천정비(환경)사업 기본계획 및 실시설계용역-수공용_용담댐직하류 하천정비공사 설계예산서(남원작성)-_욱수천 하천재해예방사업 내역서_002 욱수천정비공사실시설계 내역서_090113" xfId="3468"/>
    <cellStyle name="_오수차집연결공사(최종분)_댐직하류 하천정비(환경)사업 기본계획 및 실시설계용역-수공용_용담댐하류하천환경정비사업설계예산서(건희)" xfId="3469"/>
    <cellStyle name="_오수차집연결공사(최종분)_댐직하류 하천정비(환경)사업 기본계획 및 실시설계용역-수공용_용담댐하류하천환경정비사업설계예산서(건희)_설계내역서(신천-금호강)" xfId="3470"/>
    <cellStyle name="_오수차집연결공사(최종분)_댐직하류 하천정비(환경)사업 기본계획 및 실시설계용역-수공용_용담댐하류하천환경정비사업설계예산서(건희)_설계내역서(신천-금호강)_욱수천 하천재해예방사업 내역서" xfId="3471"/>
    <cellStyle name="_오수차집연결공사(최종분)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3472"/>
    <cellStyle name="_오수차집연결공사(최종분)_댐직하류 하천정비(환경)사업 기본계획 및 실시설계용역-수공용_용담댐하류하천환경정비사업설계예산서(건희)_설계내역서(전체)" xfId="3473"/>
    <cellStyle name="_오수차집연결공사(최종분)_댐직하류 하천정비(환경)사업 기본계획 및 실시설계용역-수공용_용담댐하류하천환경정비사업설계예산서(건희)_설계내역서(전체)_욱수천 하천재해예방사업 내역서" xfId="3474"/>
    <cellStyle name="_오수차집연결공사(최종분)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3475"/>
    <cellStyle name="_오수차집연결공사(최종분)_댐직하류 하천정비(환경)사업 기본계획 및 실시설계용역-수공용_용담댐하류하천환경정비사업설계예산서(건희)_용담댐하류하천환경정비사업설계예산서(건희)" xfId="3476"/>
    <cellStyle name="_오수차집연결공사(최종분)_댐직하류 하천정비(환경)사업 기본계획 및 실시설계용역-수공용_용담댐하류하천환경정비사업설계예산서(건희)_욱수천 하천재해예방사업 내역서" xfId="3477"/>
    <cellStyle name="_오수차집연결공사(최종분)_댐직하류 하천정비(환경)사업 기본계획 및 실시설계용역-수공용_용담댐하류하천환경정비사업설계예산서(건희)_욱수천 하천재해예방사업 내역서_002 욱수천정비공사실시설계 내역서_090113" xfId="3478"/>
    <cellStyle name="_오수차집연결공사(최종분)_댐직하류 하천정비(환경)사업 기본계획 및 실시설계용역-수공용_욱수천 하천재해예방사업 내역서" xfId="3479"/>
    <cellStyle name="_오수차집연결공사(최종분)_댐직하류 하천정비(환경)사업 기본계획 및 실시설계용역-수공용_욱수천 하천재해예방사업 내역서_002 욱수천정비공사실시설계 내역서_090113" xfId="3480"/>
    <cellStyle name="_오수차집연결공사(최종분)_용담댐하류하천환경정비사업설계예산서(건희)" xfId="3481"/>
    <cellStyle name="_오수차집연결공사(최종분)_용담댐하류하천환경정비사업설계예산서(건희)_설계내역서(신천-금호강)" xfId="3482"/>
    <cellStyle name="_오수차집연결공사(최종분)_용담댐하류하천환경정비사업설계예산서(건희)_설계내역서(신천-금호강)_욱수천 하천재해예방사업 내역서" xfId="3483"/>
    <cellStyle name="_오수차집연결공사(최종분)_용담댐하류하천환경정비사업설계예산서(건희)_설계내역서(신천-금호강)_욱수천 하천재해예방사업 내역서_002 욱수천정비공사실시설계 내역서_090113" xfId="3484"/>
    <cellStyle name="_오수차집연결공사(최종분)_용담댐하류하천환경정비사업설계예산서(건희)_설계내역서(전체)" xfId="3485"/>
    <cellStyle name="_오수차집연결공사(최종분)_용담댐하류하천환경정비사업설계예산서(건희)_설계내역서(전체)_욱수천 하천재해예방사업 내역서" xfId="3486"/>
    <cellStyle name="_오수차집연결공사(최종분)_용담댐하류하천환경정비사업설계예산서(건희)_설계내역서(전체)_욱수천 하천재해예방사업 내역서_002 욱수천정비공사실시설계 내역서_090113" xfId="3487"/>
    <cellStyle name="_오수차집연결공사(최종분)_용담댐하류하천환경정비사업설계예산서(건희)_용담댐하류하천환경정비사업설계예산서(건희)" xfId="3488"/>
    <cellStyle name="_오수차집연결공사(최종분)_용담댐하류하천환경정비사업설계예산서(건희)_욱수천 하천재해예방사업 내역서" xfId="3489"/>
    <cellStyle name="_오수차집연결공사(최종분)_용담댐하류하천환경정비사업설계예산서(건희)_욱수천 하천재해예방사업 내역서_002 욱수천정비공사실시설계 내역서_090113" xfId="3490"/>
    <cellStyle name="_오수차집연결공사(최종분)_욱수천 하천재해예방사업 내역서" xfId="3491"/>
    <cellStyle name="_오수차집연결공사(최종분)_욱수천 하천재해예방사업 내역서_002 욱수천정비공사실시설계 내역서_090113" xfId="3492"/>
    <cellStyle name="_오수차집연결공사_댐직하류 하천정비(환경)사업 기본계획 및 실시설계용역-수공용" xfId="3493"/>
    <cellStyle name="_오수차집연결공사_댐직하류 하천정비(환경)사업 기본계획 및 실시설계용역-수공용_용담댐직하류 하천정비공사 설계예산서(남원작성)-" xfId="3494"/>
    <cellStyle name="_오수차집연결공사_댐직하류 하천정비(환경)사업 기본계획 및 실시설계용역-수공용_용담댐직하류 하천정비공사 설계예산서(남원작성)-_용담댐하류하천환경정비사업설계예산서(건희)" xfId="3495"/>
    <cellStyle name="_오수차집연결공사_댐직하류 하천정비(환경)사업 기본계획 및 실시설계용역-수공용_용담댐직하류 하천정비공사 설계예산서(남원작성)-_용담댐하류하천환경정비사업설계예산서(건희)_설계내역서(신천-금호강)" xfId="3496"/>
    <cellStyle name="_오수차집연결공사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3497"/>
    <cellStyle name="_오수차집연결공사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3498"/>
    <cellStyle name="_오수차집연결공사_댐직하류 하천정비(환경)사업 기본계획 및 실시설계용역-수공용_용담댐직하류 하천정비공사 설계예산서(남원작성)-_용담댐하류하천환경정비사업설계예산서(건희)_설계내역서(전체)" xfId="3499"/>
    <cellStyle name="_오수차집연결공사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3500"/>
    <cellStyle name="_오수차집연결공사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3501"/>
    <cellStyle name="_오수차집연결공사_댐직하류 하천정비(환경)사업 기본계획 및 실시설계용역-수공용_용담댐직하류 하천정비공사 설계예산서(남원작성)-_용담댐하류하천환경정비사업설계예산서(건희)_용담댐하류하천환경정비사업설계예산서(건희)" xfId="3502"/>
    <cellStyle name="_오수차집연결공사_댐직하류 하천정비(환경)사업 기본계획 및 실시설계용역-수공용_용담댐직하류 하천정비공사 설계예산서(남원작성)-_용담댐하류하천환경정비사업설계예산서(건희)_욱수천 하천재해예방사업 내역서" xfId="3503"/>
    <cellStyle name="_오수차집연결공사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3504"/>
    <cellStyle name="_오수차집연결공사_댐직하류 하천정비(환경)사업 기본계획 및 실시설계용역-수공용_용담댐직하류 하천정비공사 설계예산서(남원작성)-_욱수천 하천재해예방사업 내역서" xfId="3505"/>
    <cellStyle name="_오수차집연결공사_댐직하류 하천정비(환경)사업 기본계획 및 실시설계용역-수공용_용담댐직하류 하천정비공사 설계예산서(남원작성)-_욱수천 하천재해예방사업 내역서_002 욱수천정비공사실시설계 내역서_090113" xfId="3506"/>
    <cellStyle name="_오수차집연결공사_댐직하류 하천정비(환경)사업 기본계획 및 실시설계용역-수공용_용담댐하류하천환경정비사업설계예산서(건희)" xfId="3507"/>
    <cellStyle name="_오수차집연결공사_댐직하류 하천정비(환경)사업 기본계획 및 실시설계용역-수공용_용담댐하류하천환경정비사업설계예산서(건희)_설계내역서(신천-금호강)" xfId="3508"/>
    <cellStyle name="_오수차집연결공사_댐직하류 하천정비(환경)사업 기본계획 및 실시설계용역-수공용_용담댐하류하천환경정비사업설계예산서(건희)_설계내역서(신천-금호강)_욱수천 하천재해예방사업 내역서" xfId="3509"/>
    <cellStyle name="_오수차집연결공사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3510"/>
    <cellStyle name="_오수차집연결공사_댐직하류 하천정비(환경)사업 기본계획 및 실시설계용역-수공용_용담댐하류하천환경정비사업설계예산서(건희)_설계내역서(전체)" xfId="3511"/>
    <cellStyle name="_오수차집연결공사_댐직하류 하천정비(환경)사업 기본계획 및 실시설계용역-수공용_용담댐하류하천환경정비사업설계예산서(건희)_설계내역서(전체)_욱수천 하천재해예방사업 내역서" xfId="3512"/>
    <cellStyle name="_오수차집연결공사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3513"/>
    <cellStyle name="_오수차집연결공사_댐직하류 하천정비(환경)사업 기본계획 및 실시설계용역-수공용_용담댐하류하천환경정비사업설계예산서(건희)_용담댐하류하천환경정비사업설계예산서(건희)" xfId="3514"/>
    <cellStyle name="_오수차집연결공사_댐직하류 하천정비(환경)사업 기본계획 및 실시설계용역-수공용_용담댐하류하천환경정비사업설계예산서(건희)_욱수천 하천재해예방사업 내역서" xfId="3515"/>
    <cellStyle name="_오수차집연결공사_댐직하류 하천정비(환경)사업 기본계획 및 실시설계용역-수공용_용담댐하류하천환경정비사업설계예산서(건희)_욱수천 하천재해예방사업 내역서_002 욱수천정비공사실시설계 내역서_090113" xfId="3516"/>
    <cellStyle name="_오수차집연결공사_댐직하류 하천정비(환경)사업 기본계획 및 실시설계용역-수공용_욱수천 하천재해예방사업 내역서" xfId="3517"/>
    <cellStyle name="_오수차집연결공사_댐직하류 하천정비(환경)사업 기본계획 및 실시설계용역-수공용_욱수천 하천재해예방사업 내역서_002 욱수천정비공사실시설계 내역서_090113" xfId="3518"/>
    <cellStyle name="_오수차집연결공사_용담댐하류하천환경정비사업설계예산서(건희)" xfId="3519"/>
    <cellStyle name="_오수차집연결공사_용담댐하류하천환경정비사업설계예산서(건희)_설계내역서(신천-금호강)" xfId="3520"/>
    <cellStyle name="_오수차집연결공사_용담댐하류하천환경정비사업설계예산서(건희)_설계내역서(신천-금호강)_욱수천 하천재해예방사업 내역서" xfId="3521"/>
    <cellStyle name="_오수차집연결공사_용담댐하류하천환경정비사업설계예산서(건희)_설계내역서(신천-금호강)_욱수천 하천재해예방사업 내역서_002 욱수천정비공사실시설계 내역서_090113" xfId="3522"/>
    <cellStyle name="_오수차집연결공사_용담댐하류하천환경정비사업설계예산서(건희)_설계내역서(전체)" xfId="3523"/>
    <cellStyle name="_오수차집연결공사_용담댐하류하천환경정비사업설계예산서(건희)_설계내역서(전체)_욱수천 하천재해예방사업 내역서" xfId="3524"/>
    <cellStyle name="_오수차집연결공사_용담댐하류하천환경정비사업설계예산서(건희)_설계내역서(전체)_욱수천 하천재해예방사업 내역서_002 욱수천정비공사실시설계 내역서_090113" xfId="3525"/>
    <cellStyle name="_오수차집연결공사_용담댐하류하천환경정비사업설계예산서(건희)_용담댐하류하천환경정비사업설계예산서(건희)" xfId="3526"/>
    <cellStyle name="_오수차집연결공사_용담댐하류하천환경정비사업설계예산서(건희)_욱수천 하천재해예방사업 내역서" xfId="3527"/>
    <cellStyle name="_오수차집연결공사_용담댐하류하천환경정비사업설계예산서(건희)_욱수천 하천재해예방사업 내역서_002 욱수천정비공사실시설계 내역서_090113" xfId="3528"/>
    <cellStyle name="_오수차집연결공사_욱수천 하천재해예방사업 내역서" xfId="3529"/>
    <cellStyle name="_오수차집연결공사_욱수천 하천재해예방사업 내역서_002 욱수천정비공사실시설계 내역서_090113" xfId="3530"/>
    <cellStyle name="_오트로닉스비교 RMS1800STD" xfId="3531"/>
    <cellStyle name="_옥동천변경내역(최종)" xfId="3532"/>
    <cellStyle name="_온더아이티_BS 서버견적" xfId="3533"/>
    <cellStyle name="_온라인게임 글로벌테스트베드 해외마케팅 용역(최종)_한차장" xfId="580"/>
    <cellStyle name="_용담댐3차원하천-070515" xfId="3534"/>
    <cellStyle name="_용담댐직하류 하천정비공사 설계예산서(남원작성)" xfId="3535"/>
    <cellStyle name="_용담댐직하류 하천정비공사 설계예산서(남원작성)-" xfId="3536"/>
    <cellStyle name="_용역계약일반조건(SW사업)연구용역" xfId="581"/>
    <cellStyle name="_용인명지대학과동234" xfId="582"/>
    <cellStyle name="_용인흥덕_시설종합관리_200610_15" xfId="3537"/>
    <cellStyle name="_우주과학전시물최종(061027)" xfId="583"/>
    <cellStyle name="_우포습지타당성-1" xfId="3538"/>
    <cellStyle name="_운남~송정2교 2차설변" xfId="584"/>
    <cellStyle name="_울릉군 소하천정비종합계획 내역서(070709)" xfId="3539"/>
    <cellStyle name="_울산시총괄안-20030509v1" xfId="3540"/>
    <cellStyle name="_울산역구내외1단가산출서" xfId="585"/>
    <cellStyle name="_울산역구내외1단가산출서_1" xfId="586"/>
    <cellStyle name="_울산역구내외1단가산출서_1_신재생에너지 도심속 힐링충전소 설치공사(150727)" xfId="587"/>
    <cellStyle name="_울산역구내외1단가산출서_신재생에너지 도심속 힐링충전소 설치공사(150727)" xfId="588"/>
    <cellStyle name="_울산홈플러스 전기공사" xfId="589"/>
    <cellStyle name="_원가계산" xfId="590"/>
    <cellStyle name="_원가계산(위탁설비)" xfId="591"/>
    <cellStyle name="_원가계산서(양식)" xfId="3541"/>
    <cellStyle name="_원가보고서표지" xfId="592"/>
    <cellStyle name="_원덕근덕조직표" xfId="593"/>
    <cellStyle name="_원석학원본관개축견적" xfId="594"/>
    <cellStyle name="_원석학원작업" xfId="595"/>
    <cellStyle name="_월곡배수지 내역서" xfId="596"/>
    <cellStyle name="_웹기반 범용프로그램 기본설계용역 예산설계서_050322" xfId="3542"/>
    <cellStyle name="_웹기반 수치지도 활용시스템 도입 설계서_1.1" xfId="3543"/>
    <cellStyle name="_웹기반 수치지도 활용시스템 도입 설계서_2.0" xfId="3544"/>
    <cellStyle name="_유관기관연계시스템개발내역서" xfId="3545"/>
    <cellStyle name="_유지보수장비리스트(20041118)" xfId="597"/>
    <cellStyle name="_유첨3(서식)" xfId="3546"/>
    <cellStyle name="_유첨3(서식)_1" xfId="3547"/>
    <cellStyle name="_은행천변경내역서(061128)" xfId="3548"/>
    <cellStyle name="_응급ES" xfId="598"/>
    <cellStyle name="_응급RE" xfId="599"/>
    <cellStyle name="_응급센~1" xfId="600"/>
    <cellStyle name="_응급센~1_ (3차)계약내역" xfId="601"/>
    <cellStyle name="_응급센~1_ 3차계약내역" xfId="602"/>
    <cellStyle name="_응급센~1_(2차)계약내역" xfId="603"/>
    <cellStyle name="_응급센~1_(주)대농청주공장창고증축(1)" xfId="604"/>
    <cellStyle name="_응급센~1_cs기계" xfId="605"/>
    <cellStyle name="_응급센~1_kt청주지사(광혜원,오창,가덕)" xfId="606"/>
    <cellStyle name="_응급센~1_공량산출근거" xfId="607"/>
    <cellStyle name="_응급센~1_노인복지회관소방공사-1차내역" xfId="608"/>
    <cellStyle name="_응급센~1_노인복지회관소방공사-2004년공사분" xfId="609"/>
    <cellStyle name="_응급센~1_노인복지회관소방공사-2차내역" xfId="610"/>
    <cellStyle name="_응급센~1_노인복지회관소방공사-청원군청" xfId="611"/>
    <cellStyle name="_응급센~1_노임산출근거2" xfId="612"/>
    <cellStyle name="_응급센~1_농업인사무실" xfId="613"/>
    <cellStyle name="_응급센~1_도화어린이집" xfId="614"/>
    <cellStyle name="_응급센~1_비하초등학교" xfId="615"/>
    <cellStyle name="_응급센~1_생활과학관.농업인사무실신축 (2)-설계변경" xfId="616"/>
    <cellStyle name="_응급센~1_서청주한통" xfId="617"/>
    <cellStyle name="_응급센~1_세로소화기구" xfId="618"/>
    <cellStyle name="_응급센~1_신봉동백제고분군 야외전시관 건립공사(소방)" xfId="619"/>
    <cellStyle name="_응급센~1_옥산휴게소" xfId="620"/>
    <cellStyle name="_응급센~1_원봉중" xfId="621"/>
    <cellStyle name="_응급센~1_응급2차" xfId="622"/>
    <cellStyle name="_응급센~1_응급3차내역서" xfId="623"/>
    <cellStyle name="_응급센~1_응급3차변경내역서" xfId="624"/>
    <cellStyle name="_응급센~1_응급내역서" xfId="625"/>
    <cellStyle name="_응급센~1_제천기능대학" xfId="626"/>
    <cellStyle name="_응급센~1_중앙여고증축" xfId="627"/>
    <cellStyle name="_응급센~1_차량등록사업소" xfId="628"/>
    <cellStyle name="_응급센~1_창고증축내역" xfId="629"/>
    <cellStyle name="_응급센~1_창고증축내역(대원)" xfId="630"/>
    <cellStyle name="_응급센~1_청고증축" xfId="631"/>
    <cellStyle name="_응급센~1_청소현장사무소시설개선사업소방공사" xfId="632"/>
    <cellStyle name="_응급센~1_청주정구장시설 확충공사(소방)" xfId="633"/>
    <cellStyle name="_응급센~1_충청일보" xfId="634"/>
    <cellStyle name="_응급센~1_탑동양관보수공사(소방설비공사)" xfId="635"/>
    <cellStyle name="_응급센~1_한국통신" xfId="636"/>
    <cellStyle name="_의왕 왕송저수지 조성사업 환경재해영향평가용역" xfId="3549"/>
    <cellStyle name="_의왕 왕송저수지 조성사업 환경재해영향평가용역_002 욱수천정비공사실시설계 내역서_090113" xfId="3550"/>
    <cellStyle name="_의왕 왕송저수지 조성사업 환경재해영향평가용역_서울대 바이오테크 설계내역서" xfId="3551"/>
    <cellStyle name="_의왕 왕송저수지 조성사업 환경재해영향평가용역_서울대 바이오테크 설계내역서(수정)" xfId="3552"/>
    <cellStyle name="_의정부  상하수도 설계내역서_1.2" xfId="3553"/>
    <cellStyle name="_의정부_설계내역서" xfId="3554"/>
    <cellStyle name="_의정부_설계내역서(제출용)" xfId="3555"/>
    <cellStyle name="_의정부-전광판열주(A-TYPE)" xfId="637"/>
    <cellStyle name="_이담지리지 보완확장사업 설계내역서_1.1" xfId="3556"/>
    <cellStyle name="_이양-능주 단가산출서(최종)" xfId="638"/>
    <cellStyle name="_익산마한관(조합)제출(단가-분류)" xfId="639"/>
    <cellStyle name="_익산마한관(충무)제출" xfId="640"/>
    <cellStyle name="_인삼랜드내역서" xfId="3557"/>
    <cellStyle name="_인원계획표 " xfId="641"/>
    <cellStyle name="_인원계획표 _030902 아산154KV 관로 전기공사" xfId="642"/>
    <cellStyle name="_인원계획표 _030902 아산154KV 관로 전기공사_공구거리조형물" xfId="643"/>
    <cellStyle name="_인원계획표 _Book5" xfId="644"/>
    <cellStyle name="_인원계획표 _Book5_공구거리조형물" xfId="645"/>
    <cellStyle name="_인원계획표 _공구거리조형물" xfId="646"/>
    <cellStyle name="_인원계획표 _실행예산내역서" xfId="647"/>
    <cellStyle name="_인원계획표 _실행예산내역서_공구거리조형물" xfId="648"/>
    <cellStyle name="_인원계획표 _실행예산서" xfId="649"/>
    <cellStyle name="_인원계획표 _실행예산서(3공구)" xfId="650"/>
    <cellStyle name="_인원계획표 _실행예산서(3공구)_030902 아산154KV 관로 전기공사" xfId="651"/>
    <cellStyle name="_인원계획표 _실행예산서(3공구)_030902 아산154KV 관로 전기공사_공구거리조형물" xfId="652"/>
    <cellStyle name="_인원계획표 _실행예산서(3공구)_공구거리조형물" xfId="653"/>
    <cellStyle name="_인원계획표 _실행예산서(문산IC)" xfId="654"/>
    <cellStyle name="_인원계획표 _실행예산서(문산IC)_030902 아산154KV 관로 전기공사" xfId="655"/>
    <cellStyle name="_인원계획표 _실행예산서(문산IC)_030902 아산154KV 관로 전기공사_공구거리조형물" xfId="656"/>
    <cellStyle name="_인원계획표 _실행예산서(문산IC)_1" xfId="657"/>
    <cellStyle name="_인원계획표 _실행예산서(문산IC)_1_030902 아산154KV 관로 전기공사" xfId="658"/>
    <cellStyle name="_인원계획표 _실행예산서(문산IC)_1_030902 아산154KV 관로 전기공사_공구거리조형물" xfId="659"/>
    <cellStyle name="_인원계획표 _실행예산서(문산IC)_1_공구거리조형물" xfId="660"/>
    <cellStyle name="_인원계획표 _실행예산서(문산IC)_공구거리조형물" xfId="661"/>
    <cellStyle name="_인원계획표 _실행예산서(문산IC)_실행예산서" xfId="662"/>
    <cellStyle name="_인원계획표 _실행예산서(문산IC)_실행예산서(3공구)" xfId="663"/>
    <cellStyle name="_인원계획표 _실행예산서(문산IC)_실행예산서(3공구)_030902 아산154KV 관로 전기공사" xfId="664"/>
    <cellStyle name="_인원계획표 _실행예산서(문산IC)_실행예산서(3공구)_030902 아산154KV 관로 전기공사_공구거리조형물" xfId="665"/>
    <cellStyle name="_인원계획표 _실행예산서(문산IC)_실행예산서(3공구)_공구거리조형물" xfId="666"/>
    <cellStyle name="_인원계획표 _실행예산서(문산IC)_실행예산서(문산IC)" xfId="667"/>
    <cellStyle name="_인원계획표 _실행예산서(문산IC)_실행예산서(문산IC)_030902 아산154KV 관로 전기공사" xfId="668"/>
    <cellStyle name="_인원계획표 _실행예산서(문산IC)_실행예산서(문산IC)_030902 아산154KV 관로 전기공사_공구거리조형물" xfId="669"/>
    <cellStyle name="_인원계획표 _실행예산서(문산IC)_실행예산서(문산IC)_공구거리조형물" xfId="670"/>
    <cellStyle name="_인원계획표 _실행예산서(문산IC)_실행예산서_030902 아산154KV 관로 전기공사" xfId="671"/>
    <cellStyle name="_인원계획표 _실행예산서(문산IC)_실행예산서_030902 아산154KV 관로 전기공사_공구거리조형물" xfId="672"/>
    <cellStyle name="_인원계획표 _실행예산서(문산IC)_실행예산서_공구거리조형물" xfId="673"/>
    <cellStyle name="_인원계획표 _실행예산서_030902 아산154KV 관로 전기공사" xfId="674"/>
    <cellStyle name="_인원계획표 _실행예산서_030902 아산154KV 관로 전기공사_공구거리조형물" xfId="675"/>
    <cellStyle name="_인원계획표 _실행예산서_공구거리조형물" xfId="676"/>
    <cellStyle name="_인원계획표 _적격 " xfId="677"/>
    <cellStyle name="_인원계획표 _적격 _030902 아산154KV 관로 전기공사" xfId="678"/>
    <cellStyle name="_인원계획표 _적격 _030902 아산154KV 관로 전기공사_공구거리조형물" xfId="679"/>
    <cellStyle name="_인원계획표 _적격 _Book5" xfId="680"/>
    <cellStyle name="_인원계획표 _적격 _Book5_공구거리조형물" xfId="681"/>
    <cellStyle name="_인원계획표 _적격 _공구거리조형물" xfId="682"/>
    <cellStyle name="_인원계획표 _적격 _실행예산내역서" xfId="683"/>
    <cellStyle name="_인원계획표 _적격 _실행예산내역서_공구거리조형물" xfId="684"/>
    <cellStyle name="_인원계획표 _적격 _실행예산서" xfId="685"/>
    <cellStyle name="_인원계획표 _적격 _실행예산서(3공구)" xfId="686"/>
    <cellStyle name="_인원계획표 _적격 _실행예산서(3공구)_030902 아산154KV 관로 전기공사" xfId="687"/>
    <cellStyle name="_인원계획표 _적격 _실행예산서(3공구)_030902 아산154KV 관로 전기공사_공구거리조형물" xfId="688"/>
    <cellStyle name="_인원계획표 _적격 _실행예산서(3공구)_공구거리조형물" xfId="689"/>
    <cellStyle name="_인원계획표 _적격 _실행예산서(문산IC)" xfId="690"/>
    <cellStyle name="_인원계획표 _적격 _실행예산서(문산IC)_030902 아산154KV 관로 전기공사" xfId="691"/>
    <cellStyle name="_인원계획표 _적격 _실행예산서(문산IC)_030902 아산154KV 관로 전기공사_공구거리조형물" xfId="692"/>
    <cellStyle name="_인원계획표 _적격 _실행예산서(문산IC)_1" xfId="693"/>
    <cellStyle name="_인원계획표 _적격 _실행예산서(문산IC)_1_030902 아산154KV 관로 전기공사" xfId="694"/>
    <cellStyle name="_인원계획표 _적격 _실행예산서(문산IC)_1_030902 아산154KV 관로 전기공사_공구거리조형물" xfId="695"/>
    <cellStyle name="_인원계획표 _적격 _실행예산서(문산IC)_1_공구거리조형물" xfId="696"/>
    <cellStyle name="_인원계획표 _적격 _실행예산서(문산IC)_공구거리조형물" xfId="697"/>
    <cellStyle name="_인원계획표 _적격 _실행예산서(문산IC)_실행예산서" xfId="698"/>
    <cellStyle name="_인원계획표 _적격 _실행예산서(문산IC)_실행예산서(3공구)" xfId="699"/>
    <cellStyle name="_인원계획표 _적격 _실행예산서(문산IC)_실행예산서(3공구)_030902 아산154KV 관로 전기공사" xfId="700"/>
    <cellStyle name="_인원계획표 _적격 _실행예산서(문산IC)_실행예산서(3공구)_030902 아산154KV 관로 전기공사_공구거리조형물" xfId="701"/>
    <cellStyle name="_인원계획표 _적격 _실행예산서(문산IC)_실행예산서(3공구)_공구거리조형물" xfId="702"/>
    <cellStyle name="_인원계획표 _적격 _실행예산서(문산IC)_실행예산서(문산IC)" xfId="703"/>
    <cellStyle name="_인원계획표 _적격 _실행예산서(문산IC)_실행예산서(문산IC)_030902 아산154KV 관로 전기공사" xfId="704"/>
    <cellStyle name="_인원계획표 _적격 _실행예산서(문산IC)_실행예산서(문산IC)_030902 아산154KV 관로 전기공사_공구거리조형물" xfId="705"/>
    <cellStyle name="_인원계획표 _적격 _실행예산서(문산IC)_실행예산서(문산IC)_공구거리조형물" xfId="706"/>
    <cellStyle name="_인원계획표 _적격 _실행예산서(문산IC)_실행예산서_030902 아산154KV 관로 전기공사" xfId="707"/>
    <cellStyle name="_인원계획표 _적격 _실행예산서(문산IC)_실행예산서_030902 아산154KV 관로 전기공사_공구거리조형물" xfId="708"/>
    <cellStyle name="_인원계획표 _적격 _실행예산서(문산IC)_실행예산서_공구거리조형물" xfId="709"/>
    <cellStyle name="_인원계획표 _적격 _실행예산서_030902 아산154KV 관로 전기공사" xfId="710"/>
    <cellStyle name="_인원계획표 _적격 _실행예산서_030902 아산154KV 관로 전기공사_공구거리조형물" xfId="711"/>
    <cellStyle name="_인원계획표 _적격 _실행예산서_공구거리조형물" xfId="712"/>
    <cellStyle name="_인원계획표 _적격 _흥산-구룡" xfId="713"/>
    <cellStyle name="_인원계획표 _적격 _흥산-구룡_030902 아산154KV 관로 전기공사" xfId="714"/>
    <cellStyle name="_인원계획표 _적격 _흥산-구룡_030902 아산154KV 관로 전기공사_공구거리조형물" xfId="715"/>
    <cellStyle name="_인원계획표 _적격 _흥산-구룡_공구거리조형물" xfId="716"/>
    <cellStyle name="_인원계획표 _적격 _흥산-구룡_실행예산서" xfId="717"/>
    <cellStyle name="_인원계획표 _적격 _흥산-구룡_실행예산서(3공구)" xfId="718"/>
    <cellStyle name="_인원계획표 _적격 _흥산-구룡_실행예산서(3공구)_030902 아산154KV 관로 전기공사" xfId="719"/>
    <cellStyle name="_인원계획표 _적격 _흥산-구룡_실행예산서(3공구)_030902 아산154KV 관로 전기공사_공구거리조형물" xfId="720"/>
    <cellStyle name="_인원계획표 _적격 _흥산-구룡_실행예산서(3공구)_공구거리조형물" xfId="721"/>
    <cellStyle name="_인원계획표 _적격 _흥산-구룡_실행예산서(문산IC)" xfId="722"/>
    <cellStyle name="_인원계획표 _적격 _흥산-구룡_실행예산서(문산IC)_030902 아산154KV 관로 전기공사" xfId="723"/>
    <cellStyle name="_인원계획표 _적격 _흥산-구룡_실행예산서(문산IC)_030902 아산154KV 관로 전기공사_공구거리조형물" xfId="724"/>
    <cellStyle name="_인원계획표 _적격 _흥산-구룡_실행예산서(문산IC)_공구거리조형물" xfId="725"/>
    <cellStyle name="_인원계획표 _적격 _흥산-구룡_실행예산서_030902 아산154KV 관로 전기공사" xfId="726"/>
    <cellStyle name="_인원계획표 _적격 _흥산-구룡_실행예산서_030902 아산154KV 관로 전기공사_공구거리조형물" xfId="727"/>
    <cellStyle name="_인원계획표 _적격 _흥산-구룡_실행예산서_공구거리조형물" xfId="728"/>
    <cellStyle name="_인원계획표 _흥산-구룡" xfId="729"/>
    <cellStyle name="_인원계획표 _흥산-구룡_030902 아산154KV 관로 전기공사" xfId="730"/>
    <cellStyle name="_인원계획표 _흥산-구룡_030902 아산154KV 관로 전기공사_공구거리조형물" xfId="731"/>
    <cellStyle name="_인원계획표 _흥산-구룡_공구거리조형물" xfId="732"/>
    <cellStyle name="_인원계획표 _흥산-구룡_실행예산서" xfId="733"/>
    <cellStyle name="_인원계획표 _흥산-구룡_실행예산서(3공구)" xfId="734"/>
    <cellStyle name="_인원계획표 _흥산-구룡_실행예산서(3공구)_030902 아산154KV 관로 전기공사" xfId="735"/>
    <cellStyle name="_인원계획표 _흥산-구룡_실행예산서(3공구)_030902 아산154KV 관로 전기공사_공구거리조형물" xfId="736"/>
    <cellStyle name="_인원계획표 _흥산-구룡_실행예산서(3공구)_공구거리조형물" xfId="737"/>
    <cellStyle name="_인원계획표 _흥산-구룡_실행예산서(문산IC)" xfId="738"/>
    <cellStyle name="_인원계획표 _흥산-구룡_실행예산서(문산IC)_030902 아산154KV 관로 전기공사" xfId="739"/>
    <cellStyle name="_인원계획표 _흥산-구룡_실행예산서(문산IC)_030902 아산154KV 관로 전기공사_공구거리조형물" xfId="740"/>
    <cellStyle name="_인원계획표 _흥산-구룡_실행예산서(문산IC)_공구거리조형물" xfId="741"/>
    <cellStyle name="_인원계획표 _흥산-구룡_실행예산서_030902 아산154KV 관로 전기공사" xfId="742"/>
    <cellStyle name="_인원계획표 _흥산-구룡_실행예산서_030902 아산154KV 관로 전기공사_공구거리조형물" xfId="743"/>
    <cellStyle name="_인원계획표 _흥산-구룡_실행예산서_공구거리조형물" xfId="744"/>
    <cellStyle name="_인증견적자료" xfId="3558"/>
    <cellStyle name="_인천IDC원가(참고자료)" xfId="745"/>
    <cellStyle name="_인천서구(노무비법)040505" xfId="746"/>
    <cellStyle name="_인천시 지하시설물통합정보시스템 구축사업 설계내역서_0514(FP)" xfId="3559"/>
    <cellStyle name="_인테리어 소기업 M-SCM ASP 사업" xfId="747"/>
    <cellStyle name="_인트라넷개발내역" xfId="3560"/>
    <cellStyle name="_일위대가" xfId="748"/>
    <cellStyle name="_일위대가(신호등)" xfId="749"/>
    <cellStyle name="_일위진행중" xfId="750"/>
    <cellStyle name="_임진강-산출내역v1(1).0" xfId="3561"/>
    <cellStyle name="_입찰표지 " xfId="751"/>
    <cellStyle name="_입찰표지 _030902 아산154KV 관로 전기공사" xfId="752"/>
    <cellStyle name="_입찰표지 _030902 아산154KV 관로 전기공사_공구거리조형물" xfId="753"/>
    <cellStyle name="_입찰표지 _Book5" xfId="754"/>
    <cellStyle name="_입찰표지 _Book5_공구거리조형물" xfId="755"/>
    <cellStyle name="_입찰표지 _공구거리조형물" xfId="756"/>
    <cellStyle name="_입찰표지 _실행예산내역서" xfId="757"/>
    <cellStyle name="_입찰표지 _실행예산내역서_공구거리조형물" xfId="758"/>
    <cellStyle name="_입찰표지 _실행예산서" xfId="759"/>
    <cellStyle name="_입찰표지 _실행예산서(3공구)" xfId="760"/>
    <cellStyle name="_입찰표지 _실행예산서(3공구)_030902 아산154KV 관로 전기공사" xfId="761"/>
    <cellStyle name="_입찰표지 _실행예산서(3공구)_030902 아산154KV 관로 전기공사_공구거리조형물" xfId="762"/>
    <cellStyle name="_입찰표지 _실행예산서(3공구)_공구거리조형물" xfId="763"/>
    <cellStyle name="_입찰표지 _실행예산서(문산IC)" xfId="764"/>
    <cellStyle name="_입찰표지 _실행예산서(문산IC)_030902 아산154KV 관로 전기공사" xfId="765"/>
    <cellStyle name="_입찰표지 _실행예산서(문산IC)_030902 아산154KV 관로 전기공사_공구거리조형물" xfId="766"/>
    <cellStyle name="_입찰표지 _실행예산서(문산IC)_1" xfId="767"/>
    <cellStyle name="_입찰표지 _실행예산서(문산IC)_1_030902 아산154KV 관로 전기공사" xfId="768"/>
    <cellStyle name="_입찰표지 _실행예산서(문산IC)_1_030902 아산154KV 관로 전기공사_공구거리조형물" xfId="769"/>
    <cellStyle name="_입찰표지 _실행예산서(문산IC)_1_공구거리조형물" xfId="770"/>
    <cellStyle name="_입찰표지 _실행예산서(문산IC)_공구거리조형물" xfId="771"/>
    <cellStyle name="_입찰표지 _실행예산서(문산IC)_실행예산서" xfId="772"/>
    <cellStyle name="_입찰표지 _실행예산서(문산IC)_실행예산서(3공구)" xfId="773"/>
    <cellStyle name="_입찰표지 _실행예산서(문산IC)_실행예산서(3공구)_030902 아산154KV 관로 전기공사" xfId="774"/>
    <cellStyle name="_입찰표지 _실행예산서(문산IC)_실행예산서(3공구)_030902 아산154KV 관로 전기공사_공구거리조형물" xfId="775"/>
    <cellStyle name="_입찰표지 _실행예산서(문산IC)_실행예산서(3공구)_공구거리조형물" xfId="776"/>
    <cellStyle name="_입찰표지 _실행예산서(문산IC)_실행예산서(문산IC)" xfId="777"/>
    <cellStyle name="_입찰표지 _실행예산서(문산IC)_실행예산서(문산IC)_030902 아산154KV 관로 전기공사" xfId="778"/>
    <cellStyle name="_입찰표지 _실행예산서(문산IC)_실행예산서(문산IC)_030902 아산154KV 관로 전기공사_공구거리조형물" xfId="779"/>
    <cellStyle name="_입찰표지 _실행예산서(문산IC)_실행예산서(문산IC)_공구거리조형물" xfId="780"/>
    <cellStyle name="_입찰표지 _실행예산서(문산IC)_실행예산서_030902 아산154KV 관로 전기공사" xfId="781"/>
    <cellStyle name="_입찰표지 _실행예산서(문산IC)_실행예산서_030902 아산154KV 관로 전기공사_공구거리조형물" xfId="782"/>
    <cellStyle name="_입찰표지 _실행예산서(문산IC)_실행예산서_공구거리조형물" xfId="783"/>
    <cellStyle name="_입찰표지 _실행예산서_030902 아산154KV 관로 전기공사" xfId="784"/>
    <cellStyle name="_입찰표지 _실행예산서_030902 아산154KV 관로 전기공사_공구거리조형물" xfId="785"/>
    <cellStyle name="_입찰표지 _실행예산서_공구거리조형물" xfId="786"/>
    <cellStyle name="_입찰표지 _흥산-구룡" xfId="787"/>
    <cellStyle name="_입찰표지 _흥산-구룡_030902 아산154KV 관로 전기공사" xfId="788"/>
    <cellStyle name="_입찰표지 _흥산-구룡_030902 아산154KV 관로 전기공사_공구거리조형물" xfId="789"/>
    <cellStyle name="_입찰표지 _흥산-구룡_공구거리조형물" xfId="790"/>
    <cellStyle name="_입찰표지 _흥산-구룡_실행예산서" xfId="791"/>
    <cellStyle name="_입찰표지 _흥산-구룡_실행예산서(3공구)" xfId="792"/>
    <cellStyle name="_입찰표지 _흥산-구룡_실행예산서(3공구)_030902 아산154KV 관로 전기공사" xfId="793"/>
    <cellStyle name="_입찰표지 _흥산-구룡_실행예산서(3공구)_030902 아산154KV 관로 전기공사_공구거리조형물" xfId="794"/>
    <cellStyle name="_입찰표지 _흥산-구룡_실행예산서(3공구)_공구거리조형물" xfId="795"/>
    <cellStyle name="_입찰표지 _흥산-구룡_실행예산서(문산IC)" xfId="796"/>
    <cellStyle name="_입찰표지 _흥산-구룡_실행예산서(문산IC)_030902 아산154KV 관로 전기공사" xfId="797"/>
    <cellStyle name="_입찰표지 _흥산-구룡_실행예산서(문산IC)_030902 아산154KV 관로 전기공사_공구거리조형물" xfId="798"/>
    <cellStyle name="_입찰표지 _흥산-구룡_실행예산서(문산IC)_공구거리조형물" xfId="799"/>
    <cellStyle name="_입찰표지 _흥산-구룡_실행예산서_030902 아산154KV 관로 전기공사" xfId="800"/>
    <cellStyle name="_입찰표지 _흥산-구룡_실행예산서_030902 아산154KV 관로 전기공사_공구거리조형물" xfId="801"/>
    <cellStyle name="_입찰표지 _흥산-구룡_실행예산서_공구거리조형물" xfId="802"/>
    <cellStyle name="_자동화저장설비정비유지" xfId="3562"/>
    <cellStyle name="_자연형하천정화사업기본(종합)계획수립용역설계서(계약수정)" xfId="3563"/>
    <cellStyle name="_작업내역(전기,통신)" xfId="803"/>
    <cellStyle name="_작업내역(전기,통신)_견적내역" xfId="804"/>
    <cellStyle name="_작업내역(전기,통신)_기흥TN내역" xfId="805"/>
    <cellStyle name="_작업내역(전기,통신)_기흥TN설비전기BM" xfId="806"/>
    <cellStyle name="_작업내역(전기,통신)_변경계약" xfId="807"/>
    <cellStyle name="_작업내역(전기,통신)_설계변경물량산출근거" xfId="808"/>
    <cellStyle name="_작업내역(전기,통신)_잠원동2차아파트내역" xfId="809"/>
    <cellStyle name="_잠실갤러리아팰리스-제출" xfId="810"/>
    <cellStyle name="_잠원동2차아파트내역" xfId="811"/>
    <cellStyle name="_장비" xfId="3564"/>
    <cellStyle name="_장비견적분석" xfId="3565"/>
    <cellStyle name="_장안천외 3개소 용역내역서(원내역)" xfId="3566"/>
    <cellStyle name="_장현중(내역서+개요)" xfId="812"/>
    <cellStyle name="_재해내역(개발사업)" xfId="3567"/>
    <cellStyle name="_적격 " xfId="813"/>
    <cellStyle name="_적격 _030902 아산154KV 관로 전기공사" xfId="814"/>
    <cellStyle name="_적격 _030902 아산154KV 관로 전기공사_공구거리조형물" xfId="815"/>
    <cellStyle name="_적격 _Book5" xfId="816"/>
    <cellStyle name="_적격 _Book5_공구거리조형물" xfId="817"/>
    <cellStyle name="_적격 _공구거리조형물" xfId="818"/>
    <cellStyle name="_적격 _실행예산내역서" xfId="819"/>
    <cellStyle name="_적격 _실행예산내역서_공구거리조형물" xfId="820"/>
    <cellStyle name="_적격 _실행예산서" xfId="821"/>
    <cellStyle name="_적격 _실행예산서(3공구)" xfId="822"/>
    <cellStyle name="_적격 _실행예산서(3공구)_030902 아산154KV 관로 전기공사" xfId="823"/>
    <cellStyle name="_적격 _실행예산서(3공구)_030902 아산154KV 관로 전기공사_공구거리조형물" xfId="824"/>
    <cellStyle name="_적격 _실행예산서(3공구)_공구거리조형물" xfId="825"/>
    <cellStyle name="_적격 _실행예산서(문산IC)" xfId="826"/>
    <cellStyle name="_적격 _실행예산서(문산IC)_030902 아산154KV 관로 전기공사" xfId="827"/>
    <cellStyle name="_적격 _실행예산서(문산IC)_030902 아산154KV 관로 전기공사_공구거리조형물" xfId="828"/>
    <cellStyle name="_적격 _실행예산서(문산IC)_1" xfId="829"/>
    <cellStyle name="_적격 _실행예산서(문산IC)_1_030902 아산154KV 관로 전기공사" xfId="830"/>
    <cellStyle name="_적격 _실행예산서(문산IC)_1_030902 아산154KV 관로 전기공사_공구거리조형물" xfId="831"/>
    <cellStyle name="_적격 _실행예산서(문산IC)_1_공구거리조형물" xfId="832"/>
    <cellStyle name="_적격 _실행예산서(문산IC)_공구거리조형물" xfId="833"/>
    <cellStyle name="_적격 _실행예산서(문산IC)_실행예산서" xfId="834"/>
    <cellStyle name="_적격 _실행예산서(문산IC)_실행예산서(3공구)" xfId="835"/>
    <cellStyle name="_적격 _실행예산서(문산IC)_실행예산서(3공구)_030902 아산154KV 관로 전기공사" xfId="836"/>
    <cellStyle name="_적격 _실행예산서(문산IC)_실행예산서(3공구)_030902 아산154KV 관로 전기공사_공구거리조형물" xfId="837"/>
    <cellStyle name="_적격 _실행예산서(문산IC)_실행예산서(3공구)_공구거리조형물" xfId="838"/>
    <cellStyle name="_적격 _실행예산서(문산IC)_실행예산서(문산IC)" xfId="839"/>
    <cellStyle name="_적격 _실행예산서(문산IC)_실행예산서(문산IC)_030902 아산154KV 관로 전기공사" xfId="840"/>
    <cellStyle name="_적격 _실행예산서(문산IC)_실행예산서(문산IC)_030902 아산154KV 관로 전기공사_공구거리조형물" xfId="841"/>
    <cellStyle name="_적격 _실행예산서(문산IC)_실행예산서(문산IC)_공구거리조형물" xfId="842"/>
    <cellStyle name="_적격 _실행예산서(문산IC)_실행예산서_030902 아산154KV 관로 전기공사" xfId="843"/>
    <cellStyle name="_적격 _실행예산서(문산IC)_실행예산서_030902 아산154KV 관로 전기공사_공구거리조형물" xfId="844"/>
    <cellStyle name="_적격 _실행예산서(문산IC)_실행예산서_공구거리조형물" xfId="845"/>
    <cellStyle name="_적격 _실행예산서_030902 아산154KV 관로 전기공사" xfId="846"/>
    <cellStyle name="_적격 _실행예산서_030902 아산154KV 관로 전기공사_공구거리조형물" xfId="847"/>
    <cellStyle name="_적격 _실행예산서_공구거리조형물" xfId="848"/>
    <cellStyle name="_적격 _집행갑지 " xfId="849"/>
    <cellStyle name="_적격 _집행갑지 _030902 아산154KV 관로 전기공사" xfId="850"/>
    <cellStyle name="_적격 _집행갑지 _030902 아산154KV 관로 전기공사_공구거리조형물" xfId="851"/>
    <cellStyle name="_적격 _집행갑지 _공구거리조형물" xfId="852"/>
    <cellStyle name="_적격 _집행갑지 _실행예산서" xfId="853"/>
    <cellStyle name="_적격 _집행갑지 _실행예산서(3공구)" xfId="854"/>
    <cellStyle name="_적격 _집행갑지 _실행예산서(3공구)_030902 아산154KV 관로 전기공사" xfId="855"/>
    <cellStyle name="_적격 _집행갑지 _실행예산서(3공구)_030902 아산154KV 관로 전기공사_공구거리조형물" xfId="856"/>
    <cellStyle name="_적격 _집행갑지 _실행예산서(3공구)_공구거리조형물" xfId="857"/>
    <cellStyle name="_적격 _집행갑지 _실행예산서(문산IC)" xfId="858"/>
    <cellStyle name="_적격 _집행갑지 _실행예산서(문산IC)_030902 아산154KV 관로 전기공사" xfId="859"/>
    <cellStyle name="_적격 _집행갑지 _실행예산서(문산IC)_030902 아산154KV 관로 전기공사_공구거리조형물" xfId="860"/>
    <cellStyle name="_적격 _집행갑지 _실행예산서(문산IC)_1" xfId="861"/>
    <cellStyle name="_적격 _집행갑지 _실행예산서(문산IC)_1_030902 아산154KV 관로 전기공사" xfId="862"/>
    <cellStyle name="_적격 _집행갑지 _실행예산서(문산IC)_1_030902 아산154KV 관로 전기공사_공구거리조형물" xfId="863"/>
    <cellStyle name="_적격 _집행갑지 _실행예산서(문산IC)_1_공구거리조형물" xfId="864"/>
    <cellStyle name="_적격 _집행갑지 _실행예산서(문산IC)_공구거리조형물" xfId="865"/>
    <cellStyle name="_적격 _집행갑지 _실행예산서(문산IC)_실행예산서" xfId="866"/>
    <cellStyle name="_적격 _집행갑지 _실행예산서(문산IC)_실행예산서(3공구)" xfId="867"/>
    <cellStyle name="_적격 _집행갑지 _실행예산서(문산IC)_실행예산서(3공구)_030902 아산154KV 관로 전기공사" xfId="868"/>
    <cellStyle name="_적격 _집행갑지 _실행예산서(문산IC)_실행예산서(3공구)_030902 아산154KV 관로 전기공사_공구거리조형물" xfId="869"/>
    <cellStyle name="_적격 _집행갑지 _실행예산서(문산IC)_실행예산서(3공구)_공구거리조형물" xfId="870"/>
    <cellStyle name="_적격 _집행갑지 _실행예산서(문산IC)_실행예산서(문산IC)" xfId="871"/>
    <cellStyle name="_적격 _집행갑지 _실행예산서(문산IC)_실행예산서(문산IC)_030902 아산154KV 관로 전기공사" xfId="872"/>
    <cellStyle name="_적격 _집행갑지 _실행예산서(문산IC)_실행예산서(문산IC)_030902 아산154KV 관로 전기공사_공구거리조형물" xfId="873"/>
    <cellStyle name="_적격 _집행갑지 _실행예산서(문산IC)_실행예산서(문산IC)_공구거리조형물" xfId="874"/>
    <cellStyle name="_적격 _집행갑지 _실행예산서(문산IC)_실행예산서_030902 아산154KV 관로 전기공사" xfId="875"/>
    <cellStyle name="_적격 _집행갑지 _실행예산서(문산IC)_실행예산서_030902 아산154KV 관로 전기공사_공구거리조형물" xfId="876"/>
    <cellStyle name="_적격 _집행갑지 _실행예산서(문산IC)_실행예산서_공구거리조형물" xfId="877"/>
    <cellStyle name="_적격 _집행갑지 _실행예산서_030902 아산154KV 관로 전기공사" xfId="878"/>
    <cellStyle name="_적격 _집행갑지 _실행예산서_030902 아산154KV 관로 전기공사_공구거리조형물" xfId="879"/>
    <cellStyle name="_적격 _집행갑지 _실행예산서_공구거리조형물" xfId="880"/>
    <cellStyle name="_적격 _집행갑지 _흥산-구룡" xfId="881"/>
    <cellStyle name="_적격 _집행갑지 _흥산-구룡_030902 아산154KV 관로 전기공사" xfId="882"/>
    <cellStyle name="_적격 _집행갑지 _흥산-구룡_030902 아산154KV 관로 전기공사_공구거리조형물" xfId="883"/>
    <cellStyle name="_적격 _집행갑지 _흥산-구룡_공구거리조형물" xfId="884"/>
    <cellStyle name="_적격 _집행갑지 _흥산-구룡_실행예산서" xfId="885"/>
    <cellStyle name="_적격 _집행갑지 _흥산-구룡_실행예산서(3공구)" xfId="886"/>
    <cellStyle name="_적격 _집행갑지 _흥산-구룡_실행예산서(3공구)_030902 아산154KV 관로 전기공사" xfId="887"/>
    <cellStyle name="_적격 _집행갑지 _흥산-구룡_실행예산서(3공구)_030902 아산154KV 관로 전기공사_공구거리조형물" xfId="888"/>
    <cellStyle name="_적격 _집행갑지 _흥산-구룡_실행예산서(3공구)_공구거리조형물" xfId="889"/>
    <cellStyle name="_적격 _집행갑지 _흥산-구룡_실행예산서(문산IC)" xfId="890"/>
    <cellStyle name="_적격 _집행갑지 _흥산-구룡_실행예산서(문산IC)_030902 아산154KV 관로 전기공사" xfId="891"/>
    <cellStyle name="_적격 _집행갑지 _흥산-구룡_실행예산서(문산IC)_030902 아산154KV 관로 전기공사_공구거리조형물" xfId="892"/>
    <cellStyle name="_적격 _집행갑지 _흥산-구룡_실행예산서(문산IC)_공구거리조형물" xfId="893"/>
    <cellStyle name="_적격 _집행갑지 _흥산-구룡_실행예산서_030902 아산154KV 관로 전기공사" xfId="894"/>
    <cellStyle name="_적격 _집행갑지 _흥산-구룡_실행예산서_030902 아산154KV 관로 전기공사_공구거리조형물" xfId="895"/>
    <cellStyle name="_적격 _집행갑지 _흥산-구룡_실행예산서_공구거리조형물" xfId="896"/>
    <cellStyle name="_적격 _흥산-구룡" xfId="897"/>
    <cellStyle name="_적격 _흥산-구룡_030902 아산154KV 관로 전기공사" xfId="898"/>
    <cellStyle name="_적격 _흥산-구룡_030902 아산154KV 관로 전기공사_공구거리조형물" xfId="899"/>
    <cellStyle name="_적격 _흥산-구룡_공구거리조형물" xfId="900"/>
    <cellStyle name="_적격 _흥산-구룡_실행예산서" xfId="901"/>
    <cellStyle name="_적격 _흥산-구룡_실행예산서(3공구)" xfId="902"/>
    <cellStyle name="_적격 _흥산-구룡_실행예산서(3공구)_030902 아산154KV 관로 전기공사" xfId="903"/>
    <cellStyle name="_적격 _흥산-구룡_실행예산서(3공구)_030902 아산154KV 관로 전기공사_공구거리조형물" xfId="904"/>
    <cellStyle name="_적격 _흥산-구룡_실행예산서(3공구)_공구거리조형물" xfId="905"/>
    <cellStyle name="_적격 _흥산-구룡_실행예산서(문산IC)" xfId="906"/>
    <cellStyle name="_적격 _흥산-구룡_실행예산서(문산IC)_030902 아산154KV 관로 전기공사" xfId="907"/>
    <cellStyle name="_적격 _흥산-구룡_실행예산서(문산IC)_030902 아산154KV 관로 전기공사_공구거리조형물" xfId="908"/>
    <cellStyle name="_적격 _흥산-구룡_실행예산서(문산IC)_공구거리조형물" xfId="909"/>
    <cellStyle name="_적격 _흥산-구룡_실행예산서_030902 아산154KV 관로 전기공사" xfId="910"/>
    <cellStyle name="_적격 _흥산-구룡_실행예산서_030902 아산154KV 관로 전기공사_공구거리조형물" xfId="911"/>
    <cellStyle name="_적격 _흥산-구룡_실행예산서_공구거리조형물" xfId="912"/>
    <cellStyle name="_적격(화산) " xfId="913"/>
    <cellStyle name="_적격(화산) _030902 아산154KV 관로 전기공사" xfId="914"/>
    <cellStyle name="_적격(화산) _030902 아산154KV 관로 전기공사_공구거리조형물" xfId="915"/>
    <cellStyle name="_적격(화산) _Book5" xfId="916"/>
    <cellStyle name="_적격(화산) _Book5_공구거리조형물" xfId="917"/>
    <cellStyle name="_적격(화산) _공구거리조형물" xfId="918"/>
    <cellStyle name="_적격(화산) _실행예산내역서" xfId="919"/>
    <cellStyle name="_적격(화산) _실행예산내역서_공구거리조형물" xfId="920"/>
    <cellStyle name="_적격(화산) _실행예산서" xfId="921"/>
    <cellStyle name="_적격(화산) _실행예산서(3공구)" xfId="922"/>
    <cellStyle name="_적격(화산) _실행예산서(3공구)_030902 아산154KV 관로 전기공사" xfId="923"/>
    <cellStyle name="_적격(화산) _실행예산서(3공구)_030902 아산154KV 관로 전기공사_공구거리조형물" xfId="924"/>
    <cellStyle name="_적격(화산) _실행예산서(3공구)_공구거리조형물" xfId="925"/>
    <cellStyle name="_적격(화산) _실행예산서(문산IC)" xfId="926"/>
    <cellStyle name="_적격(화산) _실행예산서(문산IC)_030902 아산154KV 관로 전기공사" xfId="927"/>
    <cellStyle name="_적격(화산) _실행예산서(문산IC)_030902 아산154KV 관로 전기공사_공구거리조형물" xfId="928"/>
    <cellStyle name="_적격(화산) _실행예산서(문산IC)_1" xfId="929"/>
    <cellStyle name="_적격(화산) _실행예산서(문산IC)_1_030902 아산154KV 관로 전기공사" xfId="930"/>
    <cellStyle name="_적격(화산) _실행예산서(문산IC)_1_030902 아산154KV 관로 전기공사_공구거리조형물" xfId="931"/>
    <cellStyle name="_적격(화산) _실행예산서(문산IC)_1_공구거리조형물" xfId="932"/>
    <cellStyle name="_적격(화산) _실행예산서(문산IC)_공구거리조형물" xfId="933"/>
    <cellStyle name="_적격(화산) _실행예산서(문산IC)_실행예산서" xfId="934"/>
    <cellStyle name="_적격(화산) _실행예산서(문산IC)_실행예산서(3공구)" xfId="935"/>
    <cellStyle name="_적격(화산) _실행예산서(문산IC)_실행예산서(3공구)_030902 아산154KV 관로 전기공사" xfId="936"/>
    <cellStyle name="_적격(화산) _실행예산서(문산IC)_실행예산서(3공구)_030902 아산154KV 관로 전기공사_공구거리조형물" xfId="937"/>
    <cellStyle name="_적격(화산) _실행예산서(문산IC)_실행예산서(3공구)_공구거리조형물" xfId="938"/>
    <cellStyle name="_적격(화산) _실행예산서(문산IC)_실행예산서(문산IC)" xfId="939"/>
    <cellStyle name="_적격(화산) _실행예산서(문산IC)_실행예산서(문산IC)_030902 아산154KV 관로 전기공사" xfId="940"/>
    <cellStyle name="_적격(화산) _실행예산서(문산IC)_실행예산서(문산IC)_030902 아산154KV 관로 전기공사_공구거리조형물" xfId="941"/>
    <cellStyle name="_적격(화산) _실행예산서(문산IC)_실행예산서(문산IC)_공구거리조형물" xfId="942"/>
    <cellStyle name="_적격(화산) _실행예산서(문산IC)_실행예산서_030902 아산154KV 관로 전기공사" xfId="943"/>
    <cellStyle name="_적격(화산) _실행예산서(문산IC)_실행예산서_030902 아산154KV 관로 전기공사_공구거리조형물" xfId="944"/>
    <cellStyle name="_적격(화산) _실행예산서(문산IC)_실행예산서_공구거리조형물" xfId="945"/>
    <cellStyle name="_적격(화산) _실행예산서_030902 아산154KV 관로 전기공사" xfId="946"/>
    <cellStyle name="_적격(화산) _실행예산서_030902 아산154KV 관로 전기공사_공구거리조형물" xfId="947"/>
    <cellStyle name="_적격(화산) _실행예산서_공구거리조형물" xfId="948"/>
    <cellStyle name="_적격(화산) _흥산-구룡" xfId="949"/>
    <cellStyle name="_적격(화산) _흥산-구룡_030902 아산154KV 관로 전기공사" xfId="950"/>
    <cellStyle name="_적격(화산) _흥산-구룡_030902 아산154KV 관로 전기공사_공구거리조형물" xfId="951"/>
    <cellStyle name="_적격(화산) _흥산-구룡_공구거리조형물" xfId="952"/>
    <cellStyle name="_적격(화산) _흥산-구룡_실행예산서" xfId="953"/>
    <cellStyle name="_적격(화산) _흥산-구룡_실행예산서(3공구)" xfId="954"/>
    <cellStyle name="_적격(화산) _흥산-구룡_실행예산서(3공구)_030902 아산154KV 관로 전기공사" xfId="955"/>
    <cellStyle name="_적격(화산) _흥산-구룡_실행예산서(3공구)_030902 아산154KV 관로 전기공사_공구거리조형물" xfId="956"/>
    <cellStyle name="_적격(화산) _흥산-구룡_실행예산서(3공구)_공구거리조형물" xfId="957"/>
    <cellStyle name="_적격(화산) _흥산-구룡_실행예산서(문산IC)" xfId="958"/>
    <cellStyle name="_적격(화산) _흥산-구룡_실행예산서(문산IC)_030902 아산154KV 관로 전기공사" xfId="959"/>
    <cellStyle name="_적격(화산) _흥산-구룡_실행예산서(문산IC)_030902 아산154KV 관로 전기공사_공구거리조형물" xfId="960"/>
    <cellStyle name="_적격(화산) _흥산-구룡_실행예산서(문산IC)_공구거리조형물" xfId="961"/>
    <cellStyle name="_적격(화산) _흥산-구룡_실행예산서_030902 아산154KV 관로 전기공사" xfId="962"/>
    <cellStyle name="_적격(화산) _흥산-구룡_실행예산서_030902 아산154KV 관로 전기공사_공구거리조형물" xfId="963"/>
    <cellStyle name="_적격(화산) _흥산-구룡_실행예산서_공구거리조형물" xfId="964"/>
    <cellStyle name="_전기" xfId="3568"/>
    <cellStyle name="_전기공사 내역(근로복지공단)-88-051208" xfId="3569"/>
    <cellStyle name="_전기내역(재노경)" xfId="965"/>
    <cellStyle name="_전기내역서C" xfId="966"/>
    <cellStyle name="_전기당초계약단가" xfId="967"/>
    <cellStyle name="_전동차검사(수정)" xfId="968"/>
    <cellStyle name="_전시과학(031015)" xfId="969"/>
    <cellStyle name="_전시과학(031016)_인쇄" xfId="970"/>
    <cellStyle name="_전시물(051125)" xfId="971"/>
    <cellStyle name="_전시시설물" xfId="972"/>
    <cellStyle name="_전시시설물_배정통보조합제출용" xfId="973"/>
    <cellStyle name="_전시영상물제작설치부문(SW전송)" xfId="974"/>
    <cellStyle name="_전시품050205" xfId="975"/>
    <cellStyle name="_전자지불(삼성SDS)" xfId="976"/>
    <cellStyle name="_전자지불-(케이비)" xfId="977"/>
    <cellStyle name="_전지동외주기성3회(01월)" xfId="978"/>
    <cellStyle name="_전지동외주기성3회(01월)_1" xfId="979"/>
    <cellStyle name="_전지동외주기성3회(01월)_1 2" xfId="980"/>
    <cellStyle name="_전지동외주기성3회(01월)_1 3" xfId="981"/>
    <cellStyle name="_전지동외주기성3회(01월)_2" xfId="982"/>
    <cellStyle name="_전지동외주기성3회(01월)_3" xfId="983"/>
    <cellStyle name="_전지동외주기성3회(01월)_4" xfId="984"/>
    <cellStyle name="_전지동외주기성3회(01월)_5" xfId="985"/>
    <cellStyle name="_전지동외주기성3회(01월)_6" xfId="986"/>
    <cellStyle name="_전지동외주기성3회(01월)_7" xfId="987"/>
    <cellStyle name="_전지동외주기성3회(01월)_8" xfId="988"/>
    <cellStyle name="_전지동외주기성3회(01월)_9" xfId="989"/>
    <cellStyle name="_전지동외주기성3회(01월)_9 2" xfId="990"/>
    <cellStyle name="_전지동외주기성3회(01월)_9 3" xfId="991"/>
    <cellStyle name="_접근불능지역(최종)" xfId="3570"/>
    <cellStyle name="_정문전기공사최종" xfId="992"/>
    <cellStyle name="_정보시스템유지보수 및 운영용역 원가계산(최종)" xfId="993"/>
    <cellStyle name="_정보전략계획수립(최종)" xfId="994"/>
    <cellStyle name="_정사영상제작_소프트웨어" xfId="3571"/>
    <cellStyle name="_정읍시내역서_최종" xfId="3572"/>
    <cellStyle name="_제1보급창(총괄)" xfId="3573"/>
    <cellStyle name="_제1보급창SW유지보수(총괄)" xfId="3574"/>
    <cellStyle name="_제안견적서" xfId="3575"/>
    <cellStyle name="_제조총괄(최종아님)" xfId="995"/>
    <cellStyle name="_제주한화콘도" xfId="996"/>
    <cellStyle name="_조금재터널" xfId="997"/>
    <cellStyle name="_조달청_계약내역(기성1차)" xfId="3576"/>
    <cellStyle name="_조만강하천기본계획변경" xfId="3577"/>
    <cellStyle name="_조직표" xfId="998"/>
    <cellStyle name="_조직표_실행예산서" xfId="999"/>
    <cellStyle name="_조직표_실행예산서_030902 아산154KV 관로 전기공사" xfId="1000"/>
    <cellStyle name="_조직표_실행예산서_030902 아산154KV 관로 전기공사_공구거리조형물" xfId="1001"/>
    <cellStyle name="_조직표_실행예산서_공구거리조형물" xfId="1002"/>
    <cellStyle name="_조합견적" xfId="1003"/>
    <cellStyle name="_종합통제보안 견적(선도_KTN_토공)_20060206" xfId="3578"/>
    <cellStyle name="_주공_실행예산산출_040903_협상 (2)" xfId="3579"/>
    <cellStyle name="_준공금" xfId="1004"/>
    <cellStyle name="_지역혁신박람회 전력간선" xfId="1005"/>
    <cellStyle name="_지정과제1분기실적(확정990408)" xfId="3580"/>
    <cellStyle name="_지정과제1분기실적(확정990408)_1" xfId="3581"/>
    <cellStyle name="_지정과제2차심의list" xfId="3582"/>
    <cellStyle name="_지정과제2차심의list_1" xfId="3583"/>
    <cellStyle name="_지정과제2차심의list_2" xfId="3584"/>
    <cellStyle name="_지정과제2차심의결과" xfId="3585"/>
    <cellStyle name="_지정과제2차심의결과(금액조정후최종)" xfId="3586"/>
    <cellStyle name="_지정과제2차심의결과(금액조정후최종)_1" xfId="3587"/>
    <cellStyle name="_지정과제2차심의결과(금액조정후최종)_1_dimon" xfId="3588"/>
    <cellStyle name="_지정과제2차심의결과(금액조정후최종)_1_경영개선실적보고(전주공장)" xfId="3589"/>
    <cellStyle name="_지정과제2차심의결과(금액조정후최종)_1_별첨1_2" xfId="3590"/>
    <cellStyle name="_지정과제2차심의결과(금액조정후최종)_1_제안과제집계표(공장전체)" xfId="3591"/>
    <cellStyle name="_지정과제2차심의결과(금액조정후최종)_dimon" xfId="3592"/>
    <cellStyle name="_지정과제2차심의결과(금액조정후최종)_경영개선실적보고(전주공장)" xfId="3593"/>
    <cellStyle name="_지정과제2차심의결과(금액조정후최종)_별첨1_2" xfId="3594"/>
    <cellStyle name="_지정과제2차심의결과(금액조정후최종)_제안과제집계표(공장전체)" xfId="3595"/>
    <cellStyle name="_지정과제2차심의결과_1" xfId="3596"/>
    <cellStyle name="_지정배수로" xfId="1006"/>
    <cellStyle name="_지정배수로_1" xfId="1007"/>
    <cellStyle name="_지지체,블럭,방책용(BAK-14신형)" xfId="1008"/>
    <cellStyle name="_지질조사비(본댐좌우안)-2" xfId="3597"/>
    <cellStyle name="_지하시설물(도로77㎞)측량설계10.31(최종)2급 15개" xfId="3598"/>
    <cellStyle name="_지하시설물_시스템_설계내역서" xfId="3599"/>
    <cellStyle name="_지하시설물관리현장지원시스템구축 산출내역서_1.0" xfId="3600"/>
    <cellStyle name="_지하시설물구축총괄분" xfId="3601"/>
    <cellStyle name="_지하시설물통합관리설계내역서_1.0" xfId="3602"/>
    <cellStyle name="_지하시설물통합및굴착복구관리 설계내역서_1.1" xfId="3603"/>
    <cellStyle name="_지하통합 보완개발 예상비용_v1" xfId="3604"/>
    <cellStyle name="_지형측량" xfId="3605"/>
    <cellStyle name="_직접경비" xfId="1009"/>
    <cellStyle name="_진안군폐기물처리시설" xfId="3606"/>
    <cellStyle name="_진안용담댐인근타당성검토" xfId="3607"/>
    <cellStyle name="_진입로 정비" xfId="1010"/>
    <cellStyle name="_진천관말 이토변설치설계" xfId="3608"/>
    <cellStyle name="_진천관말 이토변설치설계_댐직하류 하천정비(환경)사업 기본계획 및 실시설계용역-수공용" xfId="3609"/>
    <cellStyle name="_진천관말 이토변설치설계_댐직하류 하천정비(환경)사업 기본계획 및 실시설계용역-수공용_용담댐직하류 하천정비공사 설계예산서(남원작성)-" xfId="3610"/>
    <cellStyle name="_진천관말 이토변설치설계_댐직하류 하천정비(환경)사업 기본계획 및 실시설계용역-수공용_용담댐직하류 하천정비공사 설계예산서(남원작성)-_용담댐하류하천환경정비사업설계예산서(건희)" xfId="3611"/>
    <cellStyle name="_진천관말 이토변설치설계_댐직하류 하천정비(환경)사업 기본계획 및 실시설계용역-수공용_용담댐직하류 하천정비공사 설계예산서(남원작성)-_용담댐하류하천환경정비사업설계예산서(건희)_설계내역서(신천-금호강)" xfId="3612"/>
    <cellStyle name="_진천관말 이토변설치설계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3613"/>
    <cellStyle name="_진천관말 이토변설치설계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3614"/>
    <cellStyle name="_진천관말 이토변설치설계_댐직하류 하천정비(환경)사업 기본계획 및 실시설계용역-수공용_용담댐직하류 하천정비공사 설계예산서(남원작성)-_용담댐하류하천환경정비사업설계예산서(건희)_설계내역서(전체)" xfId="3615"/>
    <cellStyle name="_진천관말 이토변설치설계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3616"/>
    <cellStyle name="_진천관말 이토변설치설계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3617"/>
    <cellStyle name="_진천관말 이토변설치설계_댐직하류 하천정비(환경)사업 기본계획 및 실시설계용역-수공용_용담댐직하류 하천정비공사 설계예산서(남원작성)-_용담댐하류하천환경정비사업설계예산서(건희)_용담댐하류하천환경정비사업설계예산서(건희)" xfId="3618"/>
    <cellStyle name="_진천관말 이토변설치설계_댐직하류 하천정비(환경)사업 기본계획 및 실시설계용역-수공용_용담댐직하류 하천정비공사 설계예산서(남원작성)-_용담댐하류하천환경정비사업설계예산서(건희)_욱수천 하천재해예방사업 내역서" xfId="3619"/>
    <cellStyle name="_진천관말 이토변설치설계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3620"/>
    <cellStyle name="_진천관말 이토변설치설계_댐직하류 하천정비(환경)사업 기본계획 및 실시설계용역-수공용_용담댐직하류 하천정비공사 설계예산서(남원작성)-_욱수천 하천재해예방사업 내역서" xfId="3621"/>
    <cellStyle name="_진천관말 이토변설치설계_댐직하류 하천정비(환경)사업 기본계획 및 실시설계용역-수공용_용담댐직하류 하천정비공사 설계예산서(남원작성)-_욱수천 하천재해예방사업 내역서_002 욱수천정비공사실시설계 내역서_090113" xfId="3622"/>
    <cellStyle name="_진천관말 이토변설치설계_댐직하류 하천정비(환경)사업 기본계획 및 실시설계용역-수공용_용담댐하류하천환경정비사업설계예산서(건희)" xfId="3623"/>
    <cellStyle name="_진천관말 이토변설치설계_댐직하류 하천정비(환경)사업 기본계획 및 실시설계용역-수공용_용담댐하류하천환경정비사업설계예산서(건희)_설계내역서(신천-금호강)" xfId="3624"/>
    <cellStyle name="_진천관말 이토변설치설계_댐직하류 하천정비(환경)사업 기본계획 및 실시설계용역-수공용_용담댐하류하천환경정비사업설계예산서(건희)_설계내역서(신천-금호강)_욱수천 하천재해예방사업 내역서" xfId="3625"/>
    <cellStyle name="_진천관말 이토변설치설계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3626"/>
    <cellStyle name="_진천관말 이토변설치설계_댐직하류 하천정비(환경)사업 기본계획 및 실시설계용역-수공용_용담댐하류하천환경정비사업설계예산서(건희)_설계내역서(전체)" xfId="3627"/>
    <cellStyle name="_진천관말 이토변설치설계_댐직하류 하천정비(환경)사업 기본계획 및 실시설계용역-수공용_용담댐하류하천환경정비사업설계예산서(건희)_설계내역서(전체)_욱수천 하천재해예방사업 내역서" xfId="3628"/>
    <cellStyle name="_진천관말 이토변설치설계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3629"/>
    <cellStyle name="_진천관말 이토변설치설계_댐직하류 하천정비(환경)사업 기본계획 및 실시설계용역-수공용_용담댐하류하천환경정비사업설계예산서(건희)_용담댐하류하천환경정비사업설계예산서(건희)" xfId="3630"/>
    <cellStyle name="_진천관말 이토변설치설계_댐직하류 하천정비(환경)사업 기본계획 및 실시설계용역-수공용_용담댐하류하천환경정비사업설계예산서(건희)_욱수천 하천재해예방사업 내역서" xfId="3631"/>
    <cellStyle name="_진천관말 이토변설치설계_댐직하류 하천정비(환경)사업 기본계획 및 실시설계용역-수공용_용담댐하류하천환경정비사업설계예산서(건희)_욱수천 하천재해예방사업 내역서_002 욱수천정비공사실시설계 내역서_090113" xfId="3632"/>
    <cellStyle name="_진천관말 이토변설치설계_댐직하류 하천정비(환경)사업 기본계획 및 실시설계용역-수공용_욱수천 하천재해예방사업 내역서" xfId="3633"/>
    <cellStyle name="_진천관말 이토변설치설계_댐직하류 하천정비(환경)사업 기본계획 및 실시설계용역-수공용_욱수천 하천재해예방사업 내역서_002 욱수천정비공사실시설계 내역서_090113" xfId="3634"/>
    <cellStyle name="_진천관말 이토변설치설계_용담댐하류하천환경정비사업설계예산서(건희)" xfId="3635"/>
    <cellStyle name="_진천관말 이토변설치설계_용담댐하류하천환경정비사업설계예산서(건희)_설계내역서(신천-금호강)" xfId="3636"/>
    <cellStyle name="_진천관말 이토변설치설계_용담댐하류하천환경정비사업설계예산서(건희)_설계내역서(신천-금호강)_욱수천 하천재해예방사업 내역서" xfId="3637"/>
    <cellStyle name="_진천관말 이토변설치설계_용담댐하류하천환경정비사업설계예산서(건희)_설계내역서(신천-금호강)_욱수천 하천재해예방사업 내역서_002 욱수천정비공사실시설계 내역서_090113" xfId="3638"/>
    <cellStyle name="_진천관말 이토변설치설계_용담댐하류하천환경정비사업설계예산서(건희)_설계내역서(전체)" xfId="3639"/>
    <cellStyle name="_진천관말 이토변설치설계_용담댐하류하천환경정비사업설계예산서(건희)_설계내역서(전체)_욱수천 하천재해예방사업 내역서" xfId="3640"/>
    <cellStyle name="_진천관말 이토변설치설계_용담댐하류하천환경정비사업설계예산서(건희)_설계내역서(전체)_욱수천 하천재해예방사업 내역서_002 욱수천정비공사실시설계 내역서_090113" xfId="3641"/>
    <cellStyle name="_진천관말 이토변설치설계_용담댐하류하천환경정비사업설계예산서(건희)_용담댐하류하천환경정비사업설계예산서(건희)" xfId="3642"/>
    <cellStyle name="_진천관말 이토변설치설계_용담댐하류하천환경정비사업설계예산서(건희)_욱수천 하천재해예방사업 내역서" xfId="3643"/>
    <cellStyle name="_진천관말 이토변설치설계_용담댐하류하천환경정비사업설계예산서(건희)_욱수천 하천재해예방사업 내역서_002 욱수천정비공사실시설계 내역서_090113" xfId="3644"/>
    <cellStyle name="_진천관말 이토변설치설계_욱수천 하천재해예방사업 내역서" xfId="3645"/>
    <cellStyle name="_진천관말 이토변설치설계_욱수천 하천재해예방사업 내역서_002 욱수천정비공사실시설계 내역서_090113" xfId="3646"/>
    <cellStyle name="_진해석동역(2공구)주공APT" xfId="1011"/>
    <cellStyle name="_집중관리(981231)" xfId="3647"/>
    <cellStyle name="_집중관리(981231)_1" xfId="3648"/>
    <cellStyle name="_집중관리(지정과제및 양식)" xfId="3649"/>
    <cellStyle name="_집중관리(지정과제및 양식)_1" xfId="3650"/>
    <cellStyle name="_집행갑지 " xfId="1012"/>
    <cellStyle name="_집행갑지 _030902 아산154KV 관로 전기공사" xfId="1013"/>
    <cellStyle name="_집행갑지 _030902 아산154KV 관로 전기공사_공구거리조형물" xfId="1014"/>
    <cellStyle name="_집행갑지 _공구거리조형물" xfId="1015"/>
    <cellStyle name="_집행갑지 _실행예산서" xfId="1016"/>
    <cellStyle name="_집행갑지 _실행예산서(3공구)" xfId="1017"/>
    <cellStyle name="_집행갑지 _실행예산서(3공구)_030902 아산154KV 관로 전기공사" xfId="1018"/>
    <cellStyle name="_집행갑지 _실행예산서(3공구)_030902 아산154KV 관로 전기공사_공구거리조형물" xfId="1019"/>
    <cellStyle name="_집행갑지 _실행예산서(3공구)_공구거리조형물" xfId="1020"/>
    <cellStyle name="_집행갑지 _실행예산서(문산IC)" xfId="1021"/>
    <cellStyle name="_집행갑지 _실행예산서(문산IC)_030902 아산154KV 관로 전기공사" xfId="1022"/>
    <cellStyle name="_집행갑지 _실행예산서(문산IC)_030902 아산154KV 관로 전기공사_공구거리조형물" xfId="1023"/>
    <cellStyle name="_집행갑지 _실행예산서(문산IC)_1" xfId="1024"/>
    <cellStyle name="_집행갑지 _실행예산서(문산IC)_1_030902 아산154KV 관로 전기공사" xfId="1025"/>
    <cellStyle name="_집행갑지 _실행예산서(문산IC)_1_030902 아산154KV 관로 전기공사_공구거리조형물" xfId="1026"/>
    <cellStyle name="_집행갑지 _실행예산서(문산IC)_1_공구거리조형물" xfId="1027"/>
    <cellStyle name="_집행갑지 _실행예산서(문산IC)_공구거리조형물" xfId="1028"/>
    <cellStyle name="_집행갑지 _실행예산서(문산IC)_실행예산서" xfId="1029"/>
    <cellStyle name="_집행갑지 _실행예산서(문산IC)_실행예산서(3공구)" xfId="1030"/>
    <cellStyle name="_집행갑지 _실행예산서(문산IC)_실행예산서(3공구)_030902 아산154KV 관로 전기공사" xfId="1031"/>
    <cellStyle name="_집행갑지 _실행예산서(문산IC)_실행예산서(3공구)_030902 아산154KV 관로 전기공사_공구거리조형물" xfId="1032"/>
    <cellStyle name="_집행갑지 _실행예산서(문산IC)_실행예산서(3공구)_공구거리조형물" xfId="1033"/>
    <cellStyle name="_집행갑지 _실행예산서(문산IC)_실행예산서(문산IC)" xfId="1034"/>
    <cellStyle name="_집행갑지 _실행예산서(문산IC)_실행예산서(문산IC)_030902 아산154KV 관로 전기공사" xfId="1035"/>
    <cellStyle name="_집행갑지 _실행예산서(문산IC)_실행예산서(문산IC)_030902 아산154KV 관로 전기공사_공구거리조형물" xfId="1036"/>
    <cellStyle name="_집행갑지 _실행예산서(문산IC)_실행예산서(문산IC)_공구거리조형물" xfId="1037"/>
    <cellStyle name="_집행갑지 _실행예산서(문산IC)_실행예산서_030902 아산154KV 관로 전기공사" xfId="1038"/>
    <cellStyle name="_집행갑지 _실행예산서(문산IC)_실행예산서_030902 아산154KV 관로 전기공사_공구거리조형물" xfId="1039"/>
    <cellStyle name="_집행갑지 _실행예산서(문산IC)_실행예산서_공구거리조형물" xfId="1040"/>
    <cellStyle name="_집행갑지 _실행예산서_030902 아산154KV 관로 전기공사" xfId="1041"/>
    <cellStyle name="_집행갑지 _실행예산서_030902 아산154KV 관로 전기공사_공구거리조형물" xfId="1042"/>
    <cellStyle name="_집행갑지 _실행예산서_공구거리조형물" xfId="1043"/>
    <cellStyle name="_집행갑지 _흥산-구룡" xfId="1044"/>
    <cellStyle name="_집행갑지 _흥산-구룡_030902 아산154KV 관로 전기공사" xfId="1045"/>
    <cellStyle name="_집행갑지 _흥산-구룡_030902 아산154KV 관로 전기공사_공구거리조형물" xfId="1046"/>
    <cellStyle name="_집행갑지 _흥산-구룡_공구거리조형물" xfId="1047"/>
    <cellStyle name="_집행갑지 _흥산-구룡_실행예산서" xfId="1048"/>
    <cellStyle name="_집행갑지 _흥산-구룡_실행예산서(3공구)" xfId="1049"/>
    <cellStyle name="_집행갑지 _흥산-구룡_실행예산서(3공구)_030902 아산154KV 관로 전기공사" xfId="1050"/>
    <cellStyle name="_집행갑지 _흥산-구룡_실행예산서(3공구)_030902 아산154KV 관로 전기공사_공구거리조형물" xfId="1051"/>
    <cellStyle name="_집행갑지 _흥산-구룡_실행예산서(3공구)_공구거리조형물" xfId="1052"/>
    <cellStyle name="_집행갑지 _흥산-구룡_실행예산서(문산IC)" xfId="1053"/>
    <cellStyle name="_집행갑지 _흥산-구룡_실행예산서(문산IC)_030902 아산154KV 관로 전기공사" xfId="1054"/>
    <cellStyle name="_집행갑지 _흥산-구룡_실행예산서(문산IC)_030902 아산154KV 관로 전기공사_공구거리조형물" xfId="1055"/>
    <cellStyle name="_집행갑지 _흥산-구룡_실행예산서(문산IC)_공구거리조형물" xfId="1056"/>
    <cellStyle name="_집행갑지 _흥산-구룡_실행예산서_030902 아산154KV 관로 전기공사" xfId="1057"/>
    <cellStyle name="_집행갑지 _흥산-구룡_실행예산서_030902 아산154KV 관로 전기공사_공구거리조형물" xfId="1058"/>
    <cellStyle name="_집행갑지 _흥산-구룡_실행예산서_공구거리조형물" xfId="1059"/>
    <cellStyle name="_차량기지설계변경내역서(대명최종)-1" xfId="1060"/>
    <cellStyle name="_차집수량총괄서" xfId="3651"/>
    <cellStyle name="_차집수량총괄서_댐직하류 하천정비(환경)사업 기본계획 및 실시설계용역-수공용" xfId="3652"/>
    <cellStyle name="_차집수량총괄서_댐직하류 하천정비(환경)사업 기본계획 및 실시설계용역-수공용_용담댐직하류 하천정비공사 설계예산서(남원작성)-" xfId="3653"/>
    <cellStyle name="_차집수량총괄서_댐직하류 하천정비(환경)사업 기본계획 및 실시설계용역-수공용_용담댐직하류 하천정비공사 설계예산서(남원작성)-_용담댐하류하천환경정비사업설계예산서(건희)" xfId="3654"/>
    <cellStyle name="_차집수량총괄서_댐직하류 하천정비(환경)사업 기본계획 및 실시설계용역-수공용_용담댐직하류 하천정비공사 설계예산서(남원작성)-_용담댐하류하천환경정비사업설계예산서(건희)_설계내역서(신천-금호강)" xfId="3655"/>
    <cellStyle name="_차집수량총괄서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3656"/>
    <cellStyle name="_차집수량총괄서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3657"/>
    <cellStyle name="_차집수량총괄서_댐직하류 하천정비(환경)사업 기본계획 및 실시설계용역-수공용_용담댐직하류 하천정비공사 설계예산서(남원작성)-_용담댐하류하천환경정비사업설계예산서(건희)_설계내역서(전체)" xfId="3658"/>
    <cellStyle name="_차집수량총괄서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3659"/>
    <cellStyle name="_차집수량총괄서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3660"/>
    <cellStyle name="_차집수량총괄서_댐직하류 하천정비(환경)사업 기본계획 및 실시설계용역-수공용_용담댐직하류 하천정비공사 설계예산서(남원작성)-_용담댐하류하천환경정비사업설계예산서(건희)_용담댐하류하천환경정비사업설계예산서(건희)" xfId="3661"/>
    <cellStyle name="_차집수량총괄서_댐직하류 하천정비(환경)사업 기본계획 및 실시설계용역-수공용_용담댐직하류 하천정비공사 설계예산서(남원작성)-_용담댐하류하천환경정비사업설계예산서(건희)_욱수천 하천재해예방사업 내역서" xfId="3662"/>
    <cellStyle name="_차집수량총괄서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3663"/>
    <cellStyle name="_차집수량총괄서_댐직하류 하천정비(환경)사업 기본계획 및 실시설계용역-수공용_용담댐직하류 하천정비공사 설계예산서(남원작성)-_욱수천 하천재해예방사업 내역서" xfId="3664"/>
    <cellStyle name="_차집수량총괄서_댐직하류 하천정비(환경)사업 기본계획 및 실시설계용역-수공용_용담댐직하류 하천정비공사 설계예산서(남원작성)-_욱수천 하천재해예방사업 내역서_002 욱수천정비공사실시설계 내역서_090113" xfId="3665"/>
    <cellStyle name="_차집수량총괄서_댐직하류 하천정비(환경)사업 기본계획 및 실시설계용역-수공용_용담댐하류하천환경정비사업설계예산서(건희)" xfId="3666"/>
    <cellStyle name="_차집수량총괄서_댐직하류 하천정비(환경)사업 기본계획 및 실시설계용역-수공용_용담댐하류하천환경정비사업설계예산서(건희)_설계내역서(신천-금호강)" xfId="3667"/>
    <cellStyle name="_차집수량총괄서_댐직하류 하천정비(환경)사업 기본계획 및 실시설계용역-수공용_용담댐하류하천환경정비사업설계예산서(건희)_설계내역서(신천-금호강)_욱수천 하천재해예방사업 내역서" xfId="3668"/>
    <cellStyle name="_차집수량총괄서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3669"/>
    <cellStyle name="_차집수량총괄서_댐직하류 하천정비(환경)사업 기본계획 및 실시설계용역-수공용_용담댐하류하천환경정비사업설계예산서(건희)_설계내역서(전체)" xfId="3670"/>
    <cellStyle name="_차집수량총괄서_댐직하류 하천정비(환경)사업 기본계획 및 실시설계용역-수공용_용담댐하류하천환경정비사업설계예산서(건희)_설계내역서(전체)_욱수천 하천재해예방사업 내역서" xfId="3671"/>
    <cellStyle name="_차집수량총괄서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3672"/>
    <cellStyle name="_차집수량총괄서_댐직하류 하천정비(환경)사업 기본계획 및 실시설계용역-수공용_용담댐하류하천환경정비사업설계예산서(건희)_용담댐하류하천환경정비사업설계예산서(건희)" xfId="3673"/>
    <cellStyle name="_차집수량총괄서_댐직하류 하천정비(환경)사업 기본계획 및 실시설계용역-수공용_용담댐하류하천환경정비사업설계예산서(건희)_욱수천 하천재해예방사업 내역서" xfId="3674"/>
    <cellStyle name="_차집수량총괄서_댐직하류 하천정비(환경)사업 기본계획 및 실시설계용역-수공용_용담댐하류하천환경정비사업설계예산서(건희)_욱수천 하천재해예방사업 내역서_002 욱수천정비공사실시설계 내역서_090113" xfId="3675"/>
    <cellStyle name="_차집수량총괄서_댐직하류 하천정비(환경)사업 기본계획 및 실시설계용역-수공용_욱수천 하천재해예방사업 내역서" xfId="3676"/>
    <cellStyle name="_차집수량총괄서_댐직하류 하천정비(환경)사업 기본계획 및 실시설계용역-수공용_욱수천 하천재해예방사업 내역서_002 욱수천정비공사실시설계 내역서_090113" xfId="3677"/>
    <cellStyle name="_차집수량총괄서_용담댐하류하천환경정비사업설계예산서(건희)" xfId="3678"/>
    <cellStyle name="_차집수량총괄서_용담댐하류하천환경정비사업설계예산서(건희)_설계내역서(신천-금호강)" xfId="3679"/>
    <cellStyle name="_차집수량총괄서_용담댐하류하천환경정비사업설계예산서(건희)_설계내역서(신천-금호강)_욱수천 하천재해예방사업 내역서" xfId="3680"/>
    <cellStyle name="_차집수량총괄서_용담댐하류하천환경정비사업설계예산서(건희)_설계내역서(신천-금호강)_욱수천 하천재해예방사업 내역서_002 욱수천정비공사실시설계 내역서_090113" xfId="3681"/>
    <cellStyle name="_차집수량총괄서_용담댐하류하천환경정비사업설계예산서(건희)_설계내역서(전체)" xfId="3682"/>
    <cellStyle name="_차집수량총괄서_용담댐하류하천환경정비사업설계예산서(건희)_설계내역서(전체)_욱수천 하천재해예방사업 내역서" xfId="3683"/>
    <cellStyle name="_차집수량총괄서_용담댐하류하천환경정비사업설계예산서(건희)_설계내역서(전체)_욱수천 하천재해예방사업 내역서_002 욱수천정비공사실시설계 내역서_090113" xfId="3684"/>
    <cellStyle name="_차집수량총괄서_용담댐하류하천환경정비사업설계예산서(건희)_용담댐하류하천환경정비사업설계예산서(건희)" xfId="3685"/>
    <cellStyle name="_차집수량총괄서_용담댐하류하천환경정비사업설계예산서(건희)_욱수천 하천재해예방사업 내역서" xfId="3686"/>
    <cellStyle name="_차집수량총괄서_용담댐하류하천환경정비사업설계예산서(건희)_욱수천 하천재해예방사업 내역서_002 욱수천정비공사실시설계 내역서_090113" xfId="3687"/>
    <cellStyle name="_차집수량총괄서_욱수천 하천재해예방사업 내역서" xfId="3688"/>
    <cellStyle name="_차집수량총괄서_욱수천 하천재해예방사업 내역서_002 욱수천정비공사실시설계 내역서_090113" xfId="3689"/>
    <cellStyle name="_차천외 3개하천 하천기본계획 수립 용역 내역서(20090113)" xfId="3690"/>
    <cellStyle name="_참고내역서(2공구)1" xfId="1061"/>
    <cellStyle name="_참고자료" xfId="3691"/>
    <cellStyle name="_창(에리트(설치제외)" xfId="1062"/>
    <cellStyle name="_천안 삼성코닝 SP 납품(대선기공)" xfId="1063"/>
    <cellStyle name="_철도용품세척기(에어필터세척장치)" xfId="1064"/>
    <cellStyle name="_첨단산단(2단계) 진입도로 개설공사(가로등공)" xfId="1065"/>
    <cellStyle name="_첨단산단(2단계) 진입도로 개설공사(가로등공)팔각(1공구)" xfId="1066"/>
    <cellStyle name="_청소년문화시설 조성사업 사전재해 견적서" xfId="3692"/>
    <cellStyle name="_청주도시기본계획 변경설계서(최종)" xfId="3693"/>
    <cellStyle name="_초암교수량" xfId="1067"/>
    <cellStyle name="_초촌면 송국리 선사주거지(최종)" xfId="1068"/>
    <cellStyle name="_총괄단가산출근거표" xfId="3694"/>
    <cellStyle name="_총괄집계 및 원가2(기계+전기)" xfId="1069"/>
    <cellStyle name="_총괄최종내역" xfId="3695"/>
    <cellStyle name="_총무원견적서-동부건설" xfId="1070"/>
    <cellStyle name="_최과장님-로더" xfId="1071"/>
    <cellStyle name="_최종(040309)" xfId="1072"/>
    <cellStyle name="_최종내역(공사)" xfId="1073"/>
    <cellStyle name="_최종내역(자재)" xfId="1074"/>
    <cellStyle name="_최종원가(GIS)" xfId="3696"/>
    <cellStyle name="_최종원가(기반시설)" xfId="3697"/>
    <cellStyle name="_최종원가(방범)" xfId="3698"/>
    <cellStyle name="_최종원가(인테리어)" xfId="3699"/>
    <cellStyle name="_최종원가(종합보안)" xfId="3700"/>
    <cellStyle name="_축전지" xfId="1075"/>
    <cellStyle name="_춘천(제조)" xfId="1076"/>
    <cellStyle name="_춘천전화국증축통신+개요" xfId="1077"/>
    <cellStyle name="_춘천합동내역+개요(수정한최종)" xfId="1078"/>
    <cellStyle name="_충주댐초소설치공사(변경설계서,최종)" xfId="3701"/>
    <cellStyle name="_충주댐초소설치공사(변경설계서,최종)_댐직하류 하천정비(환경)사업 기본계획 및 실시설계용역-수공용" xfId="3702"/>
    <cellStyle name="_충주댐초소설치공사(변경설계서,최종)_댐직하류 하천정비(환경)사업 기본계획 및 실시설계용역-수공용_용담댐직하류 하천정비공사 설계예산서(남원작성)-" xfId="3703"/>
    <cellStyle name="_충주댐초소설치공사(변경설계서,최종)_댐직하류 하천정비(환경)사업 기본계획 및 실시설계용역-수공용_용담댐직하류 하천정비공사 설계예산서(남원작성)-_용담댐하류하천환경정비사업설계예산서(건희)" xfId="3704"/>
    <cellStyle name="_충주댐초소설치공사(변경설계서,최종)_댐직하류 하천정비(환경)사업 기본계획 및 실시설계용역-수공용_용담댐직하류 하천정비공사 설계예산서(남원작성)-_용담댐하류하천환경정비사업설계예산서(건희)_설계내역서(신천-금호강)" xfId="3705"/>
    <cellStyle name="_충주댐초소설치공사(변경설계서,최종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3706"/>
    <cellStyle name="_충주댐초소설치공사(변경설계서,최종)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3707"/>
    <cellStyle name="_충주댐초소설치공사(변경설계서,최종)_댐직하류 하천정비(환경)사업 기본계획 및 실시설계용역-수공용_용담댐직하류 하천정비공사 설계예산서(남원작성)-_용담댐하류하천환경정비사업설계예산서(건희)_설계내역서(전체)" xfId="3708"/>
    <cellStyle name="_충주댐초소설치공사(변경설계서,최종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3709"/>
    <cellStyle name="_충주댐초소설치공사(변경설계서,최종)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3710"/>
    <cellStyle name="_충주댐초소설치공사(변경설계서,최종)_댐직하류 하천정비(환경)사업 기본계획 및 실시설계용역-수공용_용담댐직하류 하천정비공사 설계예산서(남원작성)-_용담댐하류하천환경정비사업설계예산서(건희)_용담댐하류하천환경정비사업설계예산서(건희)" xfId="3711"/>
    <cellStyle name="_충주댐초소설치공사(변경설계서,최종)_댐직하류 하천정비(환경)사업 기본계획 및 실시설계용역-수공용_용담댐직하류 하천정비공사 설계예산서(남원작성)-_용담댐하류하천환경정비사업설계예산서(건희)_욱수천 하천재해예방사업 내역서" xfId="3712"/>
    <cellStyle name="_충주댐초소설치공사(변경설계서,최종)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3713"/>
    <cellStyle name="_충주댐초소설치공사(변경설계서,최종)_댐직하류 하천정비(환경)사업 기본계획 및 실시설계용역-수공용_용담댐직하류 하천정비공사 설계예산서(남원작성)-_욱수천 하천재해예방사업 내역서" xfId="3714"/>
    <cellStyle name="_충주댐초소설치공사(변경설계서,최종)_댐직하류 하천정비(환경)사업 기본계획 및 실시설계용역-수공용_용담댐직하류 하천정비공사 설계예산서(남원작성)-_욱수천 하천재해예방사업 내역서_002 욱수천정비공사실시설계 내역서_090113" xfId="3715"/>
    <cellStyle name="_충주댐초소설치공사(변경설계서,최종)_댐직하류 하천정비(환경)사업 기본계획 및 실시설계용역-수공용_용담댐하류하천환경정비사업설계예산서(건희)" xfId="3716"/>
    <cellStyle name="_충주댐초소설치공사(변경설계서,최종)_댐직하류 하천정비(환경)사업 기본계획 및 실시설계용역-수공용_용담댐하류하천환경정비사업설계예산서(건희)_설계내역서(신천-금호강)" xfId="3717"/>
    <cellStyle name="_충주댐초소설치공사(변경설계서,최종)_댐직하류 하천정비(환경)사업 기본계획 및 실시설계용역-수공용_용담댐하류하천환경정비사업설계예산서(건희)_설계내역서(신천-금호강)_욱수천 하천재해예방사업 내역서" xfId="3718"/>
    <cellStyle name="_충주댐초소설치공사(변경설계서,최종)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3719"/>
    <cellStyle name="_충주댐초소설치공사(변경설계서,최종)_댐직하류 하천정비(환경)사업 기본계획 및 실시설계용역-수공용_용담댐하류하천환경정비사업설계예산서(건희)_설계내역서(전체)" xfId="3720"/>
    <cellStyle name="_충주댐초소설치공사(변경설계서,최종)_댐직하류 하천정비(환경)사업 기본계획 및 실시설계용역-수공용_용담댐하류하천환경정비사업설계예산서(건희)_설계내역서(전체)_욱수천 하천재해예방사업 내역서" xfId="3721"/>
    <cellStyle name="_충주댐초소설치공사(변경설계서,최종)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3722"/>
    <cellStyle name="_충주댐초소설치공사(변경설계서,최종)_댐직하류 하천정비(환경)사업 기본계획 및 실시설계용역-수공용_용담댐하류하천환경정비사업설계예산서(건희)_용담댐하류하천환경정비사업설계예산서(건희)" xfId="3723"/>
    <cellStyle name="_충주댐초소설치공사(변경설계서,최종)_댐직하류 하천정비(환경)사업 기본계획 및 실시설계용역-수공용_용담댐하류하천환경정비사업설계예산서(건희)_욱수천 하천재해예방사업 내역서" xfId="3724"/>
    <cellStyle name="_충주댐초소설치공사(변경설계서,최종)_댐직하류 하천정비(환경)사업 기본계획 및 실시설계용역-수공용_용담댐하류하천환경정비사업설계예산서(건희)_욱수천 하천재해예방사업 내역서_002 욱수천정비공사실시설계 내역서_090113" xfId="3725"/>
    <cellStyle name="_충주댐초소설치공사(변경설계서,최종)_댐직하류 하천정비(환경)사업 기본계획 및 실시설계용역-수공용_욱수천 하천재해예방사업 내역서" xfId="3726"/>
    <cellStyle name="_충주댐초소설치공사(변경설계서,최종)_댐직하류 하천정비(환경)사업 기본계획 및 실시설계용역-수공용_욱수천 하천재해예방사업 내역서_002 욱수천정비공사실시설계 내역서_090113" xfId="3727"/>
    <cellStyle name="_충주댐초소설치공사(변경설계서,최종)_용담댐하류하천환경정비사업설계예산서(건희)" xfId="3728"/>
    <cellStyle name="_충주댐초소설치공사(변경설계서,최종)_용담댐하류하천환경정비사업설계예산서(건희)_설계내역서(신천-금호강)" xfId="3729"/>
    <cellStyle name="_충주댐초소설치공사(변경설계서,최종)_용담댐하류하천환경정비사업설계예산서(건희)_설계내역서(신천-금호강)_욱수천 하천재해예방사업 내역서" xfId="3730"/>
    <cellStyle name="_충주댐초소설치공사(변경설계서,최종)_용담댐하류하천환경정비사업설계예산서(건희)_설계내역서(신천-금호강)_욱수천 하천재해예방사업 내역서_002 욱수천정비공사실시설계 내역서_090113" xfId="3731"/>
    <cellStyle name="_충주댐초소설치공사(변경설계서,최종)_용담댐하류하천환경정비사업설계예산서(건희)_설계내역서(전체)" xfId="3732"/>
    <cellStyle name="_충주댐초소설치공사(변경설계서,최종)_용담댐하류하천환경정비사업설계예산서(건희)_설계내역서(전체)_욱수천 하천재해예방사업 내역서" xfId="3733"/>
    <cellStyle name="_충주댐초소설치공사(변경설계서,최종)_용담댐하류하천환경정비사업설계예산서(건희)_설계내역서(전체)_욱수천 하천재해예방사업 내역서_002 욱수천정비공사실시설계 내역서_090113" xfId="3734"/>
    <cellStyle name="_충주댐초소설치공사(변경설계서,최종)_용담댐하류하천환경정비사업설계예산서(건희)_용담댐하류하천환경정비사업설계예산서(건희)" xfId="3735"/>
    <cellStyle name="_충주댐초소설치공사(변경설계서,최종)_용담댐하류하천환경정비사업설계예산서(건희)_욱수천 하천재해예방사업 내역서" xfId="3736"/>
    <cellStyle name="_충주댐초소설치공사(변경설계서,최종)_용담댐하류하천환경정비사업설계예산서(건희)_욱수천 하천재해예방사업 내역서_002 욱수천정비공사실시설계 내역서_090113" xfId="3737"/>
    <cellStyle name="_충주댐초소설치공사(변경설계서,최종)_욱수천 하천재해예방사업 내역서" xfId="3738"/>
    <cellStyle name="_충주댐초소설치공사(변경설계서,최종)_욱수천 하천재해예방사업 내역서_002 욱수천정비공사실시설계 내역서_090113" xfId="3739"/>
    <cellStyle name="_충효예(장비)(1)-류빈" xfId="1079"/>
    <cellStyle name="_컨텐츠 제작" xfId="1080"/>
    <cellStyle name="_코마스HW(1023)" xfId="3740"/>
    <cellStyle name="_콘테이너 방갈로형 경비초소" xfId="1081"/>
    <cellStyle name="_타견적" xfId="1082"/>
    <cellStyle name="_탄천 수배전반 설계서(승인완료)" xfId="1083"/>
    <cellStyle name="_테니스장(030922)" xfId="1084"/>
    <cellStyle name="_토류판 설치작업" xfId="3741"/>
    <cellStyle name="_토류판 설치작업_댐직하류 하천정비(환경)사업 기본계획 및 실시설계용역-수공용" xfId="3742"/>
    <cellStyle name="_토류판 설치작업_댐직하류 하천정비(환경)사업 기본계획 및 실시설계용역-수공용_용담댐직하류 하천정비공사 설계예산서(남원작성)-" xfId="3743"/>
    <cellStyle name="_토류판 설치작업_댐직하류 하천정비(환경)사업 기본계획 및 실시설계용역-수공용_용담댐직하류 하천정비공사 설계예산서(남원작성)-_용담댐하류하천환경정비사업설계예산서(건희)" xfId="3744"/>
    <cellStyle name="_토류판 설치작업_댐직하류 하천정비(환경)사업 기본계획 및 실시설계용역-수공용_용담댐직하류 하천정비공사 설계예산서(남원작성)-_용담댐하류하천환경정비사업설계예산서(건희)_설계내역서(신천-금호강)" xfId="3745"/>
    <cellStyle name="_토류판 설치작업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" xfId="3746"/>
    <cellStyle name="_토류판 설치작업_댐직하류 하천정비(환경)사업 기본계획 및 실시설계용역-수공용_용담댐직하류 하천정비공사 설계예산서(남원작성)-_용담댐하류하천환경정비사업설계예산서(건희)_설계내역서(신천-금호강)_욱수천 하천재해예방사업 내역서_002 욱수천정비공사실시설계 내역서_090113" xfId="3747"/>
    <cellStyle name="_토류판 설치작업_댐직하류 하천정비(환경)사업 기본계획 및 실시설계용역-수공용_용담댐직하류 하천정비공사 설계예산서(남원작성)-_용담댐하류하천환경정비사업설계예산서(건희)_설계내역서(전체)" xfId="3748"/>
    <cellStyle name="_토류판 설치작업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" xfId="3749"/>
    <cellStyle name="_토류판 설치작업_댐직하류 하천정비(환경)사업 기본계획 및 실시설계용역-수공용_용담댐직하류 하천정비공사 설계예산서(남원작성)-_용담댐하류하천환경정비사업설계예산서(건희)_설계내역서(전체)_욱수천 하천재해예방사업 내역서_002 욱수천정비공사실시설계 내역서_090113" xfId="3750"/>
    <cellStyle name="_토류판 설치작업_댐직하류 하천정비(환경)사업 기본계획 및 실시설계용역-수공용_용담댐직하류 하천정비공사 설계예산서(남원작성)-_용담댐하류하천환경정비사업설계예산서(건희)_용담댐하류하천환경정비사업설계예산서(건희)" xfId="3751"/>
    <cellStyle name="_토류판 설치작업_댐직하류 하천정비(환경)사업 기본계획 및 실시설계용역-수공용_용담댐직하류 하천정비공사 설계예산서(남원작성)-_용담댐하류하천환경정비사업설계예산서(건희)_욱수천 하천재해예방사업 내역서" xfId="3752"/>
    <cellStyle name="_토류판 설치작업_댐직하류 하천정비(환경)사업 기본계획 및 실시설계용역-수공용_용담댐직하류 하천정비공사 설계예산서(남원작성)-_용담댐하류하천환경정비사업설계예산서(건희)_욱수천 하천재해예방사업 내역서_002 욱수천정비공사실시설계 내역서_090113" xfId="3753"/>
    <cellStyle name="_토류판 설치작업_댐직하류 하천정비(환경)사업 기본계획 및 실시설계용역-수공용_용담댐직하류 하천정비공사 설계예산서(남원작성)-_욱수천 하천재해예방사업 내역서" xfId="3754"/>
    <cellStyle name="_토류판 설치작업_댐직하류 하천정비(환경)사업 기본계획 및 실시설계용역-수공용_용담댐직하류 하천정비공사 설계예산서(남원작성)-_욱수천 하천재해예방사업 내역서_002 욱수천정비공사실시설계 내역서_090113" xfId="3755"/>
    <cellStyle name="_토류판 설치작업_댐직하류 하천정비(환경)사업 기본계획 및 실시설계용역-수공용_용담댐하류하천환경정비사업설계예산서(건희)" xfId="3756"/>
    <cellStyle name="_토류판 설치작업_댐직하류 하천정비(환경)사업 기본계획 및 실시설계용역-수공용_용담댐하류하천환경정비사업설계예산서(건희)_설계내역서(신천-금호강)" xfId="3757"/>
    <cellStyle name="_토류판 설치작업_댐직하류 하천정비(환경)사업 기본계획 및 실시설계용역-수공용_용담댐하류하천환경정비사업설계예산서(건희)_설계내역서(신천-금호강)_욱수천 하천재해예방사업 내역서" xfId="3758"/>
    <cellStyle name="_토류판 설치작업_댐직하류 하천정비(환경)사업 기본계획 및 실시설계용역-수공용_용담댐하류하천환경정비사업설계예산서(건희)_설계내역서(신천-금호강)_욱수천 하천재해예방사업 내역서_002 욱수천정비공사실시설계 내역서_090113" xfId="3759"/>
    <cellStyle name="_토류판 설치작업_댐직하류 하천정비(환경)사업 기본계획 및 실시설계용역-수공용_용담댐하류하천환경정비사업설계예산서(건희)_설계내역서(전체)" xfId="3760"/>
    <cellStyle name="_토류판 설치작업_댐직하류 하천정비(환경)사업 기본계획 및 실시설계용역-수공용_용담댐하류하천환경정비사업설계예산서(건희)_설계내역서(전체)_욱수천 하천재해예방사업 내역서" xfId="3761"/>
    <cellStyle name="_토류판 설치작업_댐직하류 하천정비(환경)사업 기본계획 및 실시설계용역-수공용_용담댐하류하천환경정비사업설계예산서(건희)_설계내역서(전체)_욱수천 하천재해예방사업 내역서_002 욱수천정비공사실시설계 내역서_090113" xfId="3762"/>
    <cellStyle name="_토류판 설치작업_댐직하류 하천정비(환경)사업 기본계획 및 실시설계용역-수공용_용담댐하류하천환경정비사업설계예산서(건희)_용담댐하류하천환경정비사업설계예산서(건희)" xfId="3763"/>
    <cellStyle name="_토류판 설치작업_댐직하류 하천정비(환경)사업 기본계획 및 실시설계용역-수공용_용담댐하류하천환경정비사업설계예산서(건희)_욱수천 하천재해예방사업 내역서" xfId="3764"/>
    <cellStyle name="_토류판 설치작업_댐직하류 하천정비(환경)사업 기본계획 및 실시설계용역-수공용_용담댐하류하천환경정비사업설계예산서(건희)_욱수천 하천재해예방사업 내역서_002 욱수천정비공사실시설계 내역서_090113" xfId="3765"/>
    <cellStyle name="_토류판 설치작업_댐직하류 하천정비(환경)사업 기본계획 및 실시설계용역-수공용_욱수천 하천재해예방사업 내역서" xfId="3766"/>
    <cellStyle name="_토류판 설치작업_댐직하류 하천정비(환경)사업 기본계획 및 실시설계용역-수공용_욱수천 하천재해예방사업 내역서_002 욱수천정비공사실시설계 내역서_090113" xfId="3767"/>
    <cellStyle name="_토류판 설치작업_용담댐하류하천환경정비사업설계예산서(건희)" xfId="3768"/>
    <cellStyle name="_토류판 설치작업_용담댐하류하천환경정비사업설계예산서(건희)_설계내역서(신천-금호강)" xfId="3769"/>
    <cellStyle name="_토류판 설치작업_용담댐하류하천환경정비사업설계예산서(건희)_설계내역서(신천-금호강)_욱수천 하천재해예방사업 내역서" xfId="3770"/>
    <cellStyle name="_토류판 설치작업_용담댐하류하천환경정비사업설계예산서(건희)_설계내역서(신천-금호강)_욱수천 하천재해예방사업 내역서_002 욱수천정비공사실시설계 내역서_090113" xfId="3771"/>
    <cellStyle name="_토류판 설치작업_용담댐하류하천환경정비사업설계예산서(건희)_설계내역서(전체)" xfId="3772"/>
    <cellStyle name="_토류판 설치작업_용담댐하류하천환경정비사업설계예산서(건희)_설계내역서(전체)_욱수천 하천재해예방사업 내역서" xfId="3773"/>
    <cellStyle name="_토류판 설치작업_용담댐하류하천환경정비사업설계예산서(건희)_설계내역서(전체)_욱수천 하천재해예방사업 내역서_002 욱수천정비공사실시설계 내역서_090113" xfId="3774"/>
    <cellStyle name="_토류판 설치작업_용담댐하류하천환경정비사업설계예산서(건희)_용담댐하류하천환경정비사업설계예산서(건희)" xfId="3775"/>
    <cellStyle name="_토류판 설치작업_용담댐하류하천환경정비사업설계예산서(건희)_욱수천 하천재해예방사업 내역서" xfId="3776"/>
    <cellStyle name="_토류판 설치작업_용담댐하류하천환경정비사업설계예산서(건희)_욱수천 하천재해예방사업 내역서_002 욱수천정비공사실시설계 내역서_090113" xfId="3777"/>
    <cellStyle name="_토류판 설치작업_욱수천 하천재해예방사업 내역서" xfId="3778"/>
    <cellStyle name="_토류판 설치작업_욱수천 하천재해예방사업 내역서_002 욱수천정비공사실시설계 내역서_090113" xfId="3779"/>
    <cellStyle name="_토우모형제작" xfId="1085"/>
    <cellStyle name="_토질부문설계변경내역서" xfId="3780"/>
    <cellStyle name="_토질조사내역서(부안)" xfId="3781"/>
    <cellStyle name="_토질조사비(2007)" xfId="3782"/>
    <cellStyle name="_통광 폐수처리장(2002.5.24)" xfId="1086"/>
    <cellStyle name="_통광정문공사(2002.5.22)" xfId="1087"/>
    <cellStyle name="_파동의 중첩-전시과학-최종" xfId="1088"/>
    <cellStyle name="_파동의 중첩-전시과학-최종_신재생에너지 도심속 힐링충전소 설치공사(150727)" xfId="1089"/>
    <cellStyle name="_파주 GIS 시스템설계서(도로,상,하수 시스템)_050406" xfId="3783"/>
    <cellStyle name="_파주시_도로 및 상,하수 범용 도입_050314" xfId="3784"/>
    <cellStyle name="_펌프장" xfId="1090"/>
    <cellStyle name="_폐수 정산 제출분1" xfId="1091"/>
    <cellStyle name="_포스장비" xfId="3785"/>
    <cellStyle name="_포항실행견적내역" xfId="1092"/>
    <cellStyle name="_포항실행견적내역_견적내역" xfId="1093"/>
    <cellStyle name="_포항실행견적내역_기흥TN내역" xfId="1094"/>
    <cellStyle name="_포항실행견적내역_기흥TN설비전기BM" xfId="1095"/>
    <cellStyle name="_포항실행견적내역_변경계약" xfId="1096"/>
    <cellStyle name="_포항실행견적내역_설계변경물량산출근거" xfId="1097"/>
    <cellStyle name="_포항실행견적내역_잠원동2차아파트내역" xfId="1098"/>
    <cellStyle name="_표본설계" xfId="3786"/>
    <cellStyle name="_표본설계서" xfId="3787"/>
    <cellStyle name="_표시핀설치(ok)" xfId="3788"/>
    <cellStyle name="_하도계획서" xfId="1099"/>
    <cellStyle name="_하도기성2회" xfId="1100"/>
    <cellStyle name="_하도기성2회_1" xfId="1101"/>
    <cellStyle name="_하도기성2회_2" xfId="1102"/>
    <cellStyle name="_하도기성2회_2 2" xfId="1103"/>
    <cellStyle name="_하도기성2회_2 3" xfId="1104"/>
    <cellStyle name="_하도기성2회_3" xfId="1105"/>
    <cellStyle name="_하도기성2회_4" xfId="1106"/>
    <cellStyle name="_하도기성2회_5" xfId="1107"/>
    <cellStyle name="_하도기성2회_6" xfId="1108"/>
    <cellStyle name="_하도기성2회_7" xfId="1109"/>
    <cellStyle name="_하도기성2회_8" xfId="1110"/>
    <cellStyle name="_하도기성2회_9" xfId="1111"/>
    <cellStyle name="_하드웨어사양서" xfId="3789"/>
    <cellStyle name="_하이트맥주-050314-DL760" xfId="1112"/>
    <cellStyle name="_한국은행 본점 및 지역본부 VolP라우터 구매" xfId="1113"/>
    <cellStyle name="_함안사회복지시설(수정0414)" xfId="3790"/>
    <cellStyle name="_함양보산지구.별도(환경.재해.지구단위.설계)" xfId="3791"/>
    <cellStyle name="_함평1지구0724(L=3.4km)" xfId="3792"/>
    <cellStyle name="_항공사진촬영,DB구축,수치표고자료구축,영상지도제작" xfId="3793"/>
    <cellStyle name="_항공측량용역예산서-최종(지적빼고)1" xfId="3794"/>
    <cellStyle name="_항도초등학교신축공사(전기)" xfId="1114"/>
    <cellStyle name="_항측(한진재조정,05년04월버젼)" xfId="3795"/>
    <cellStyle name="_항측내역(5.15최종)" xfId="3796"/>
    <cellStyle name="_항측표본설계서" xfId="3797"/>
    <cellStyle name="_해남하수도정비(최종)" xfId="3798"/>
    <cellStyle name="_해신.21" xfId="1115"/>
    <cellStyle name="_해외우정동향포털사이트 개선용역" xfId="1116"/>
    <cellStyle name="_현대ENG-총괄" xfId="3799"/>
    <cellStyle name="_현설내역서(전기)" xfId="1117"/>
    <cellStyle name="_현설내역서(전기)_030902 아산154KV 관로 전기공사" xfId="1118"/>
    <cellStyle name="_현설내역서(전기)_030902 아산154KV 관로 전기공사_공구거리조형물" xfId="1119"/>
    <cellStyle name="_현설내역서(전기)_공구거리조형물" xfId="1120"/>
    <cellStyle name="_현수막 추가" xfId="1121"/>
    <cellStyle name="_현장관리비1" xfId="1122"/>
    <cellStyle name="_현장관리비1_030902 아산154KV 관로 전기공사" xfId="1123"/>
    <cellStyle name="_현장관리비1_030902 아산154KV 관로 전기공사_공구거리조형물" xfId="1124"/>
    <cellStyle name="_현장관리비1_공구거리조형물" xfId="1125"/>
    <cellStyle name="_현장관리비1_실행예산서" xfId="1126"/>
    <cellStyle name="_현장관리비1_실행예산서(3공구)" xfId="1127"/>
    <cellStyle name="_현장관리비1_실행예산서(3공구)_030902 아산154KV 관로 전기공사" xfId="1128"/>
    <cellStyle name="_현장관리비1_실행예산서(3공구)_030902 아산154KV 관로 전기공사_공구거리조형물" xfId="1129"/>
    <cellStyle name="_현장관리비1_실행예산서(3공구)_공구거리조형물" xfId="1130"/>
    <cellStyle name="_현장관리비1_실행예산서(문산IC)" xfId="1131"/>
    <cellStyle name="_현장관리비1_실행예산서(문산IC)_030902 아산154KV 관로 전기공사" xfId="1132"/>
    <cellStyle name="_현장관리비1_실행예산서(문산IC)_030902 아산154KV 관로 전기공사_공구거리조형물" xfId="1133"/>
    <cellStyle name="_현장관리비1_실행예산서(문산IC)_1" xfId="1134"/>
    <cellStyle name="_현장관리비1_실행예산서(문산IC)_1_030902 아산154KV 관로 전기공사" xfId="1135"/>
    <cellStyle name="_현장관리비1_실행예산서(문산IC)_1_030902 아산154KV 관로 전기공사_공구거리조형물" xfId="1136"/>
    <cellStyle name="_현장관리비1_실행예산서(문산IC)_1_공구거리조형물" xfId="1137"/>
    <cellStyle name="_현장관리비1_실행예산서(문산IC)_공구거리조형물" xfId="1138"/>
    <cellStyle name="_현장관리비1_실행예산서(문산IC)_실행예산서" xfId="1139"/>
    <cellStyle name="_현장관리비1_실행예산서(문산IC)_실행예산서(3공구)" xfId="1140"/>
    <cellStyle name="_현장관리비1_실행예산서(문산IC)_실행예산서(3공구)_030902 아산154KV 관로 전기공사" xfId="1141"/>
    <cellStyle name="_현장관리비1_실행예산서(문산IC)_실행예산서(3공구)_030902 아산154KV 관로 전기공사_공구거리조형물" xfId="1142"/>
    <cellStyle name="_현장관리비1_실행예산서(문산IC)_실행예산서(3공구)_공구거리조형물" xfId="1143"/>
    <cellStyle name="_현장관리비1_실행예산서(문산IC)_실행예산서(문산IC)" xfId="1144"/>
    <cellStyle name="_현장관리비1_실행예산서(문산IC)_실행예산서(문산IC)_030902 아산154KV 관로 전기공사" xfId="1145"/>
    <cellStyle name="_현장관리비1_실행예산서(문산IC)_실행예산서(문산IC)_030902 아산154KV 관로 전기공사_공구거리조형물" xfId="1146"/>
    <cellStyle name="_현장관리비1_실행예산서(문산IC)_실행예산서(문산IC)_공구거리조형물" xfId="1147"/>
    <cellStyle name="_현장관리비1_실행예산서(문산IC)_실행예산서_030902 아산154KV 관로 전기공사" xfId="1148"/>
    <cellStyle name="_현장관리비1_실행예산서(문산IC)_실행예산서_030902 아산154KV 관로 전기공사_공구거리조형물" xfId="1149"/>
    <cellStyle name="_현장관리비1_실행예산서(문산IC)_실행예산서_공구거리조형물" xfId="1150"/>
    <cellStyle name="_현장관리비1_실행예산서_030902 아산154KV 관로 전기공사" xfId="1151"/>
    <cellStyle name="_현장관리비1_실행예산서_030902 아산154KV 관로 전기공사_공구거리조형물" xfId="1152"/>
    <cellStyle name="_현장관리비1_실행예산서_공구거리조형물" xfId="1153"/>
    <cellStyle name="_현장관리비1_흥산-구룡" xfId="1154"/>
    <cellStyle name="_현장관리비1_흥산-구룡_030902 아산154KV 관로 전기공사" xfId="1155"/>
    <cellStyle name="_현장관리비1_흥산-구룡_030902 아산154KV 관로 전기공사_공구거리조형물" xfId="1156"/>
    <cellStyle name="_현장관리비1_흥산-구룡_공구거리조형물" xfId="1157"/>
    <cellStyle name="_현장관리비1_흥산-구룡_실행예산서" xfId="1158"/>
    <cellStyle name="_현장관리비1_흥산-구룡_실행예산서(3공구)" xfId="1159"/>
    <cellStyle name="_현장관리비1_흥산-구룡_실행예산서(3공구)_030902 아산154KV 관로 전기공사" xfId="1160"/>
    <cellStyle name="_현장관리비1_흥산-구룡_실행예산서(3공구)_030902 아산154KV 관로 전기공사_공구거리조형물" xfId="1161"/>
    <cellStyle name="_현장관리비1_흥산-구룡_실행예산서(3공구)_공구거리조형물" xfId="1162"/>
    <cellStyle name="_현장관리비1_흥산-구룡_실행예산서(문산IC)" xfId="1163"/>
    <cellStyle name="_현장관리비1_흥산-구룡_실행예산서(문산IC)_030902 아산154KV 관로 전기공사" xfId="1164"/>
    <cellStyle name="_현장관리비1_흥산-구룡_실행예산서(문산IC)_030902 아산154KV 관로 전기공사_공구거리조형물" xfId="1165"/>
    <cellStyle name="_현장관리비1_흥산-구룡_실행예산서(문산IC)_공구거리조형물" xfId="1166"/>
    <cellStyle name="_현장관리비1_흥산-구룡_실행예산서_030902 아산154KV 관로 전기공사" xfId="1167"/>
    <cellStyle name="_현장관리비1_흥산-구룡_실행예산서_030902 아산154KV 관로 전기공사_공구거리조형물" xfId="1168"/>
    <cellStyle name="_현장관리비1_흥산-구룡_실행예산서_공구거리조형물" xfId="1169"/>
    <cellStyle name="_현풍천 하천정비기본계획(변경) 내역서(0700613 최종)" xfId="3800"/>
    <cellStyle name="_협력업체list" xfId="1170"/>
    <cellStyle name="_협력업체list_견적내역" xfId="1171"/>
    <cellStyle name="_협력업체list_기흥TN내역" xfId="1172"/>
    <cellStyle name="_협력업체list_기흥TN설비전기BM" xfId="1173"/>
    <cellStyle name="_협력업체list_변경계약" xfId="1174"/>
    <cellStyle name="_협력업체list_설계변경물량산출근거" xfId="1175"/>
    <cellStyle name="_협력업체list_잠원동2차아파트내역" xfId="1176"/>
    <cellStyle name="_형광의신비3종(제출)" xfId="1177"/>
    <cellStyle name="_형산강내역서-지오씨엔아이-060221" xfId="3801"/>
    <cellStyle name="_호미지구 내역서" xfId="3802"/>
    <cellStyle name="_호수SS내역서040920" xfId="3803"/>
    <cellStyle name="_홍대,화정견적" xfId="1178"/>
    <cellStyle name="_홍보관수량참고(특성화설계서)" xfId="3804"/>
    <cellStyle name="_홍익대 체육관 전기실 수배전반 교체공사" xfId="1179"/>
    <cellStyle name="_홍제초 수목이식(2차)" xfId="3805"/>
    <cellStyle name="_홍제토목" xfId="3806"/>
    <cellStyle name="_화성동탄내역서(0419)" xfId="3807"/>
    <cellStyle name="_확보방안(설계서)" xfId="3808"/>
    <cellStyle name="_환경관리내역서(대동천)" xfId="3809"/>
    <cellStyle name="_흙막이공사(일위)" xfId="1180"/>
    <cellStyle name="_흥덕지구_초기설계금액" xfId="3810"/>
    <cellStyle name="_흥룡교접속도로" xfId="1181"/>
    <cellStyle name="``" xfId="3811"/>
    <cellStyle name="´þ" xfId="3812"/>
    <cellStyle name="´þ 2" xfId="3813"/>
    <cellStyle name="´Þ·?" xfId="1182"/>
    <cellStyle name="´Þ·¯" xfId="1183"/>
    <cellStyle name="´þ·¯ 2" xfId="3814"/>
    <cellStyle name="´þ·¯ 3" xfId="3815"/>
    <cellStyle name="’E‰Y [0.00]_laroux" xfId="1184"/>
    <cellStyle name="’E‰Y_laroux" xfId="1185"/>
    <cellStyle name="¤@?e_TEST-1 " xfId="1186"/>
    <cellStyle name="+,-,0" xfId="1187"/>
    <cellStyle name="=C:\WINDOWS\SYSTEM32\COMMAND.COM" xfId="3816"/>
    <cellStyle name="△ []" xfId="1188"/>
    <cellStyle name="△ [0]" xfId="1189"/>
    <cellStyle name="△백분율" xfId="1190"/>
    <cellStyle name="△콤마" xfId="1191"/>
    <cellStyle name="°ia¤¼o " xfId="3817"/>
    <cellStyle name="°iA¤¼O¼yA¡" xfId="1192"/>
    <cellStyle name="°íÁ¤¼Ò¼ýÁ¡" xfId="1193"/>
    <cellStyle name="°íÁ¤¼Ò¼ýÁ¡ 2" xfId="1194"/>
    <cellStyle name="°íÁ¤¼Ò¼ýÁ¡ 3" xfId="1195"/>
    <cellStyle name="°iA¤¼O¼yA¡_공주시 간판 - 2012년도 기준 - 0506(최종)" xfId="1196"/>
    <cellStyle name="°íÁ¤¼Ò¼ýÁ¡_공주시 간판 - 2012년도 기준 - 0506(최종)" xfId="1197"/>
    <cellStyle name="°iA¤¼O¼yA¡_누리꿈스퀘어 네트워크장비 운영용역" xfId="1198"/>
    <cellStyle name="°íÁ¤¼Ò¼ýÁ¡_누리꿈스퀘어 네트워크장비 운영용역" xfId="1199"/>
    <cellStyle name="°iA¤¼O¼yA¡_서비스모델형 신시장 창출 추진체계 수립" xfId="1200"/>
    <cellStyle name="°íÁ¤¼Ò¼ýÁ¡_서비스모델형 신시장 창출 추진체계 수립" xfId="1201"/>
    <cellStyle name="°iA¤¼O¼yA¡_소프트웨어개발(원가)" xfId="1202"/>
    <cellStyle name="°íÁ¤¼Ò¼ýÁ¡_소프트웨어개발(원가)" xfId="1203"/>
    <cellStyle name="°iA¤¼O¼yA¡_신재생에너지 도심속 힐링충전소 설치공사(150727)" xfId="1204"/>
    <cellStyle name="°íÁ¤¼Ò¼ýÁ¡_신재생에너지 도심속 힐링충전소 설치공사(150727)" xfId="1205"/>
    <cellStyle name="°iA¤¼O¼yA¡_조경내역" xfId="1206"/>
    <cellStyle name="°íÁ¤¼Ò¼ýÁ¡_핵심서비스모듈화(한국전자통관진흥원)" xfId="1207"/>
    <cellStyle name="°ia¤aa " xfId="3818"/>
    <cellStyle name="°iA¤Aa·A1" xfId="1208"/>
    <cellStyle name="°íÁ¤Ãâ·Â1" xfId="1209"/>
    <cellStyle name="°iA¤Aa·A1_sw발주관리적용툴개발용역" xfId="1210"/>
    <cellStyle name="°íÁ¤Ãâ·Â1_sw발주관리적용툴개발용역" xfId="1211"/>
    <cellStyle name="°iA¤Aa·A1_공주시 간판 - 2012년도 기준 - 0506(최종)" xfId="1212"/>
    <cellStyle name="°íÁ¤Ãâ·Â1_공주시 간판 - 2012년도 기준 - 0506(최종)" xfId="1213"/>
    <cellStyle name="°iA¤Aa·A1_누리꿈스퀘어 네트워크장비 운영용역" xfId="1214"/>
    <cellStyle name="°íÁ¤Ãâ·Â1_누리꿈스퀘어 네트워크장비 운영용역" xfId="1215"/>
    <cellStyle name="°iA¤Aa·A1_서비스모델형 신시장 창출 추진체계 수립" xfId="1216"/>
    <cellStyle name="°íÁ¤Ãâ·Â1_서비스모델형 신시장 창출 추진체계 수립" xfId="1217"/>
    <cellStyle name="°iA¤Aa·A1_소프트웨어개발(원가)" xfId="1218"/>
    <cellStyle name="°íÁ¤Ãâ·Â1_소프트웨어개발(원가)" xfId="1219"/>
    <cellStyle name="°iA¤Aa·A1_핵심서비스모듈화(한국전자통관진흥원)" xfId="1220"/>
    <cellStyle name="°íÁ¤Ãâ·Â1_핵심서비스모듈화(한국전자통관진흥원)" xfId="1221"/>
    <cellStyle name="°iA¤Aa·A2" xfId="1222"/>
    <cellStyle name="°íÁ¤Ãâ·Â2" xfId="1223"/>
    <cellStyle name="°iA¤Aa·A2_sw발주관리적용툴개발용역" xfId="1224"/>
    <cellStyle name="°íÁ¤Ãâ·Â2_sw발주관리적용툴개발용역" xfId="1225"/>
    <cellStyle name="°iA¤Aa·A2_공주시 간판 - 2012년도 기준 - 0506(최종)" xfId="1226"/>
    <cellStyle name="°íÁ¤Ãâ·Â2_공주시 간판 - 2012년도 기준 - 0506(최종)" xfId="1227"/>
    <cellStyle name="°iA¤Aa·A2_누리꿈스퀘어 네트워크장비 운영용역" xfId="1228"/>
    <cellStyle name="°íÁ¤Ãâ·Â2_누리꿈스퀘어 네트워크장비 운영용역" xfId="1229"/>
    <cellStyle name="°iA¤Aa·A2_서비스모델형 신시장 창출 추진체계 수립" xfId="1230"/>
    <cellStyle name="°íÁ¤Ãâ·Â2_서비스모델형 신시장 창출 추진체계 수립" xfId="1231"/>
    <cellStyle name="°iA¤Aa·A2_소프트웨어개발(원가)" xfId="1232"/>
    <cellStyle name="°íÁ¤Ãâ·Â2_소프트웨어개발(원가)" xfId="1233"/>
    <cellStyle name="°iA¤Aa·A2_핵심서비스모듈화(한국전자통관진흥원)" xfId="1234"/>
    <cellStyle name="°íÁ¤Ãâ·Â2_핵심서비스모듈화(한국전자통관진흥원)" xfId="1235"/>
    <cellStyle name="•W_laroux" xfId="3819"/>
    <cellStyle name="" xfId="1236"/>
    <cellStyle name="_sw발주관리적용툴개발용역" xfId="1237"/>
    <cellStyle name="_공주시 간판 - 2012년도 기준 - 0506(최종)" xfId="1238"/>
    <cellStyle name="_누리꿈스퀘어 네트워크장비 운영용역" xfId="1239"/>
    <cellStyle name="_서비스모델형 신시장 창출 추진체계 수립" xfId="1240"/>
    <cellStyle name="_소프트웨어개발(원가)" xfId="1241"/>
    <cellStyle name="_신재생에너지 도심속 힐링충전소 설치공사(150727)" xfId="1242"/>
    <cellStyle name="_핵심서비스모듈화(한국전자통관진흥원)" xfId="1243"/>
    <cellStyle name="æØè [0.00]_NT Server " xfId="1244"/>
    <cellStyle name="æØè_NT Server " xfId="1245"/>
    <cellStyle name="ÊÝ [0.00]_NT Server " xfId="1246"/>
    <cellStyle name="ÊÝ_NT Server " xfId="1247"/>
    <cellStyle name="W?_½RmF¼° " xfId="1248"/>
    <cellStyle name="W_BOOKSHIP" xfId="1249"/>
    <cellStyle name="0" xfId="1250"/>
    <cellStyle name="0 2" xfId="3820"/>
    <cellStyle name="0 2 2" xfId="3821"/>
    <cellStyle name="0 2 3" xfId="3822"/>
    <cellStyle name="0 2 4" xfId="3823"/>
    <cellStyle name="0%" xfId="1251"/>
    <cellStyle name="0,0_x000d__x000a_NA_x000d__x000a_" xfId="1252"/>
    <cellStyle name="0.0" xfId="1253"/>
    <cellStyle name="0.0 2" xfId="3824"/>
    <cellStyle name="0.0 2 2" xfId="3825"/>
    <cellStyle name="0.0 2 3" xfId="3826"/>
    <cellStyle name="0.0 2 4" xfId="3827"/>
    <cellStyle name="0.0%" xfId="1254"/>
    <cellStyle name="0.00" xfId="1255"/>
    <cellStyle name="0.00 2" xfId="3828"/>
    <cellStyle name="0.00 2 2" xfId="3829"/>
    <cellStyle name="0.00 2 3" xfId="3830"/>
    <cellStyle name="0.00 2 4" xfId="3831"/>
    <cellStyle name="0.00%" xfId="1256"/>
    <cellStyle name="0.000%" xfId="1257"/>
    <cellStyle name="0.0000%" xfId="1258"/>
    <cellStyle name="0_공구거리조형물-20110303 - 복사본" xfId="1259"/>
    <cellStyle name="0_반기문기념광장 상징 조형물" xfId="1260"/>
    <cellStyle name="0_신재생에너지 도심속 힐링충전소 설치공사(150727)" xfId="1261"/>
    <cellStyle name="00" xfId="1262"/>
    <cellStyle name="1" xfId="1263"/>
    <cellStyle name="1_040426 거제 영빈관 신축공사" xfId="1264"/>
    <cellStyle name="1_2005년도 폐고무아스콘" xfId="1265"/>
    <cellStyle name="1_2005년도 폐고무아스콘_신재생에너지 도심속 힐링충전소 설치공사(150727)" xfId="1266"/>
    <cellStyle name="1_Book1" xfId="1267"/>
    <cellStyle name="1_CIP안내판(제작설치)최종" xfId="1268"/>
    <cellStyle name="1_H001 거제조선 종합사무동 신축공사" xfId="1269"/>
    <cellStyle name="1_H003 삼성생명 광주콜센타 신축공사1" xfId="1270"/>
    <cellStyle name="1_H005 거제 영빈관 신축공사" xfId="1271"/>
    <cellStyle name="1_SOFT EXPO(항목집계)" xfId="1272"/>
    <cellStyle name="1_SW" xfId="1273"/>
    <cellStyle name="1_sw,hw" xfId="1274"/>
    <cellStyle name="1_SW_신재생에너지 도심속 힐링충전소 설치공사(150727)" xfId="1275"/>
    <cellStyle name="1_total" xfId="1276"/>
    <cellStyle name="1_total_2005년도 직포매트" xfId="1277"/>
    <cellStyle name="1_total_2005년도 직포매트_공구거리조형물" xfId="1278"/>
    <cellStyle name="1_total_2005년도 직포매트_난지-BIO-CAT-060509" xfId="1279"/>
    <cellStyle name="1_total_2005년도 직포매트_난지-BIO-CAT-060509_공구거리조형물" xfId="1280"/>
    <cellStyle name="1_total_2005년도 직포매트_학생용사물함등 37규격 (백마종합상사)" xfId="1281"/>
    <cellStyle name="1_total_2005년도 직포매트_학생용사물함등 37규격 (백마종합상사)_공구거리조형물" xfId="1282"/>
    <cellStyle name="1_total_공구거리조형물" xfId="1283"/>
    <cellStyle name="1_total_난지-BIO-CAT-060509" xfId="1284"/>
    <cellStyle name="1_total_난지-BIO-CAT-060509_공구거리조형물" xfId="1285"/>
    <cellStyle name="1_total_학생용사물함등 37규격 (백마종합상사)" xfId="1286"/>
    <cellStyle name="1_total_학생용사물함등 37규격 (백마종합상사)_공구거리조형물" xfId="1287"/>
    <cellStyle name="1_tree" xfId="1288"/>
    <cellStyle name="1_tree_2005년도 직포매트" xfId="1289"/>
    <cellStyle name="1_tree_2005년도 직포매트_공구거리조형물" xfId="1290"/>
    <cellStyle name="1_tree_2005년도 직포매트_난지-BIO-CAT-060509" xfId="1291"/>
    <cellStyle name="1_tree_2005년도 직포매트_난지-BIO-CAT-060509_공구거리조형물" xfId="1292"/>
    <cellStyle name="1_tree_2005년도 직포매트_난지-BIO-CAT-060509_신재생에너지 도심속 힐링충전소 설치공사(150727)" xfId="1293"/>
    <cellStyle name="1_tree_2005년도 직포매트_신재생에너지 도심속 힐링충전소 설치공사(150727)" xfId="1294"/>
    <cellStyle name="1_tree_2005년도 직포매트_학생용사물함등 37규격 (백마종합상사)" xfId="1295"/>
    <cellStyle name="1_tree_2005년도 직포매트_학생용사물함등 37규격 (백마종합상사)_공구거리조형물" xfId="1296"/>
    <cellStyle name="1_tree_2005년도 직포매트_학생용사물함등 37규격 (백마종합상사)_신재생에너지 도심속 힐링충전소 설치공사(150727)" xfId="1297"/>
    <cellStyle name="1_tree_공구거리조형물" xfId="1298"/>
    <cellStyle name="1_tree_난지-BIO-CAT-060509" xfId="1299"/>
    <cellStyle name="1_tree_난지-BIO-CAT-060509_공구거리조형물" xfId="1300"/>
    <cellStyle name="1_tree_난지-BIO-CAT-060509_신재생에너지 도심속 힐링충전소 설치공사(150727)" xfId="1301"/>
    <cellStyle name="1_tree_수량산출" xfId="1302"/>
    <cellStyle name="1_tree_수량산출_2005년도 직포매트" xfId="1303"/>
    <cellStyle name="1_tree_수량산출_2005년도 직포매트_공구거리조형물" xfId="1304"/>
    <cellStyle name="1_tree_수량산출_2005년도 직포매트_난지-BIO-CAT-060509" xfId="1305"/>
    <cellStyle name="1_tree_수량산출_2005년도 직포매트_난지-BIO-CAT-060509_공구거리조형물" xfId="1306"/>
    <cellStyle name="1_tree_수량산출_2005년도 직포매트_난지-BIO-CAT-060509_신재생에너지 도심속 힐링충전소 설치공사(150727)" xfId="1307"/>
    <cellStyle name="1_tree_수량산출_2005년도 직포매트_신재생에너지 도심속 힐링충전소 설치공사(150727)" xfId="1308"/>
    <cellStyle name="1_tree_수량산출_2005년도 직포매트_학생용사물함등 37규격 (백마종합상사)" xfId="1309"/>
    <cellStyle name="1_tree_수량산출_2005년도 직포매트_학생용사물함등 37규격 (백마종합상사)_공구거리조형물" xfId="1310"/>
    <cellStyle name="1_tree_수량산출_2005년도 직포매트_학생용사물함등 37규격 (백마종합상사)_신재생에너지 도심속 힐링충전소 설치공사(150727)" xfId="1311"/>
    <cellStyle name="1_tree_수량산출_공구거리조형물" xfId="1312"/>
    <cellStyle name="1_tree_수량산출_난지-BIO-CAT-060509" xfId="1313"/>
    <cellStyle name="1_tree_수량산출_난지-BIO-CAT-060509_공구거리조형물" xfId="1314"/>
    <cellStyle name="1_tree_수량산출_난지-BIO-CAT-060509_신재생에너지 도심속 힐링충전소 설치공사(150727)" xfId="1315"/>
    <cellStyle name="1_tree_수량산출_신재생에너지 도심속 힐링충전소 설치공사(150727)" xfId="1316"/>
    <cellStyle name="1_tree_수량산출_학생용사물함등 37규격 (백마종합상사)" xfId="1317"/>
    <cellStyle name="1_tree_수량산출_학생용사물함등 37규격 (백마종합상사)_공구거리조형물" xfId="1318"/>
    <cellStyle name="1_tree_수량산출_학생용사물함등 37규격 (백마종합상사)_신재생에너지 도심속 힐링충전소 설치공사(150727)" xfId="1319"/>
    <cellStyle name="1_tree_신재생에너지 도심속 힐링충전소 설치공사(150727)" xfId="1320"/>
    <cellStyle name="1_tree_학생용사물함등 37규격 (백마종합상사)" xfId="1321"/>
    <cellStyle name="1_tree_학생용사물함등 37규격 (백마종합상사)_공구거리조형물" xfId="1322"/>
    <cellStyle name="1_tree_학생용사물함등 37규격 (백마종합상사)_신재생에너지 도심속 힐링충전소 설치공사(150727)" xfId="1323"/>
    <cellStyle name="1_강원교육정보원신축공사(최종)" xfId="1324"/>
    <cellStyle name="1_강원영어체험실(전시과학)" xfId="1325"/>
    <cellStyle name="1_경기도박물관_민속생활실전시물(제출최종)" xfId="1326"/>
    <cellStyle name="1_고정푸레임 외 6 종" xfId="1327"/>
    <cellStyle name="1_구리하수처리장 침사물이송설비 개량 및 제작설치(130520)" xfId="1328"/>
    <cellStyle name="1_국립서울과학관 상설전시관-퍼펙트-디스켓" xfId="1329"/>
    <cellStyle name="1_국악의거리(환경조형물)제작설치(최종)" xfId="1330"/>
    <cellStyle name="1_굴전단일로외1개소(신)" xfId="1331"/>
    <cellStyle name="1_귀인APT(보안)" xfId="1332"/>
    <cellStyle name="1_나주역사 광주학생독립운동 진원기념관" xfId="1333"/>
    <cellStyle name="1_노임" xfId="1334"/>
    <cellStyle name="1_단가조사표" xfId="1335"/>
    <cellStyle name="1_대전사이버 가정학습(051127)(추부장님으로)" xfId="1336"/>
    <cellStyle name="1_두암관전시조명및전시장개선공사(051103)" xfId="1337"/>
    <cellStyle name="1_두암관전시조명및전시장개선공사(051103)_신재생에너지 도심속 힐링충전소 설치공사(150727)" xfId="1338"/>
    <cellStyle name="1_문암교조형물제작설치(110519)" xfId="1339"/>
    <cellStyle name="1_미래과학탐구실-우주선 등-수정02" xfId="1340"/>
    <cellStyle name="1_바이오클로드" xfId="1341"/>
    <cellStyle name="1_사인물 작업" xfId="1342"/>
    <cellStyle name="1_사인물 작업_신재생에너지 도심속 힐링충전소 설치공사(150727)" xfId="1343"/>
    <cellStyle name="1_산청군한약박물관_작업" xfId="1344"/>
    <cellStyle name="1_산청군한약박물관_작업_신재생에너지 도심속 힐링충전소 설치공사(150727)" xfId="1345"/>
    <cellStyle name="1_산청군한약박물관_작업-CD" xfId="1346"/>
    <cellStyle name="1_산청군한약박물관_작업-CD_신재생에너지 도심속 힐링충전소 설치공사(150727)" xfId="1347"/>
    <cellStyle name="1_설계내역(10종-전시과학)-작업" xfId="1348"/>
    <cellStyle name="1_소프트엑스포(안내데스크)" xfId="1349"/>
    <cellStyle name="1_속초실향민원가-수정-메일" xfId="1350"/>
    <cellStyle name="1_솔마루길_연결로_외장재_제작설치(110524세라믹수정)" xfId="1351"/>
    <cellStyle name="1_슬기샘도서관(장안) 탐구과학 전시실" xfId="1352"/>
    <cellStyle name="1_슬기샘도서관(장안) 탐구과학 전시실-충무용사촌00" xfId="1353"/>
    <cellStyle name="1_시민계략공사" xfId="1354"/>
    <cellStyle name="1_시민계략공사_2002년도각종계산서너릿제터널등7개소" xfId="1355"/>
    <cellStyle name="1_시민계략공사_2002년도각종계산서하반기원본" xfId="1356"/>
    <cellStyle name="1_시민계략공사_2002년도각종계산서하반기원본_내역" xfId="1357"/>
    <cellStyle name="1_시민계략공사_2002년도각종계산서하반기원본_내역(변경)" xfId="1358"/>
    <cellStyle name="1_시민계략공사_2002년도각종계산서하반기원본_분뇨처리장 시설 개선사업 전기공사" xfId="1359"/>
    <cellStyle name="1_시민계략공사_2002년도각종계산서하반기원본_분뇨처리장 시설 개선사업 전기공사_내역" xfId="1360"/>
    <cellStyle name="1_시민계략공사_2002년도각종계산서하반기원본_분뇨처리장 시설 개선사업 전기공사_내역(변경)" xfId="1361"/>
    <cellStyle name="1_시민계략공사_2002년도각종계산서하반기원본_분뇨처리장 시설 개선사업 전기공사_생물산업연구센타건립공사(전기)" xfId="1362"/>
    <cellStyle name="1_시민계략공사_2002년도각종계산서하반기원본_분뇨처리장 시설 개선사업 전기공사_생물산업연구센타건립공사(전기-크린룸제외)" xfId="1363"/>
    <cellStyle name="1_시민계략공사_2002년도각종계산서하반기원본_분뇨처리장 시설 개선사업 전기공사_생물산업연구센타건립공사(전기-크린룸제외)_생물산업연구센타건립공사(전기)" xfId="1364"/>
    <cellStyle name="1_시민계략공사_2002년도각종계산서하반기원본_생물산업연구센타건립공사(전기)" xfId="1365"/>
    <cellStyle name="1_시민계략공사_2002년도각종계산서하반기원본_생물산업연구센타건립공사(전기-크린룸제외)" xfId="1366"/>
    <cellStyle name="1_시민계략공사_2002년도각종계산서하반기원본_생물산업연구센타건립공사(전기-크린룸제외)_생물산업연구센타건립공사(전기)" xfId="1367"/>
    <cellStyle name="1_시민계략공사_2003년 각종계산서(읽기전용)" xfId="1368"/>
    <cellStyle name="1_시민계략공사_2003년 각종계산서(읽기전용)_내역" xfId="1369"/>
    <cellStyle name="1_시민계략공사_2003년 각종계산서(읽기전용)_내역(변경)" xfId="1370"/>
    <cellStyle name="1_시민계략공사_2003년 각종계산서(읽기전용)_내역서(전기)" xfId="1371"/>
    <cellStyle name="1_시민계략공사_2003년 각종계산서(읽기전용)_내역서(전기)_내역" xfId="1372"/>
    <cellStyle name="1_시민계략공사_2003년 각종계산서(읽기전용)_내역서(전기)_내역(변경)" xfId="1373"/>
    <cellStyle name="1_시민계략공사_2003년 각종계산서(읽기전용)_내역서(전기)_분뇨처리장 시설 개선사업 전기공사" xfId="1374"/>
    <cellStyle name="1_시민계략공사_2003년 각종계산서(읽기전용)_내역서(전기)_분뇨처리장 시설 개선사업 전기공사_내역" xfId="1375"/>
    <cellStyle name="1_시민계략공사_2003년 각종계산서(읽기전용)_내역서(전기)_분뇨처리장 시설 개선사업 전기공사_내역(변경)" xfId="1376"/>
    <cellStyle name="1_시민계략공사_2003년 각종계산서(읽기전용)_내역서(전기)_분뇨처리장 시설 개선사업 전기공사_생물산업연구센타건립공사(전기)" xfId="1377"/>
    <cellStyle name="1_시민계략공사_2003년 각종계산서(읽기전용)_내역서(전기)_분뇨처리장 시설 개선사업 전기공사_생물산업연구센타건립공사(전기-크린룸제외)" xfId="1378"/>
    <cellStyle name="1_시민계략공사_2003년 각종계산서(읽기전용)_내역서(전기)_분뇨처리장 시설 개선사업 전기공사_생물산업연구센타건립공사(전기-크린룸제외)_생물산업연구센타건립공사(전기)" xfId="1379"/>
    <cellStyle name="1_시민계략공사_2003년 각종계산서(읽기전용)_내역서(전기)_생물산업연구센타건립공사(전기)" xfId="1380"/>
    <cellStyle name="1_시민계략공사_2003년 각종계산서(읽기전용)_내역서(전기)_생물산업연구센타건립공사(전기-크린룸제외)" xfId="1381"/>
    <cellStyle name="1_시민계략공사_2003년 각종계산서(읽기전용)_내역서(전기)_생물산업연구센타건립공사(전기-크린룸제외)_생물산업연구센타건립공사(전기)" xfId="1382"/>
    <cellStyle name="1_시민계략공사_2003년 각종계산서(읽기전용)_분뇨처리장 시설 개선사업 전기공사" xfId="1383"/>
    <cellStyle name="1_시민계략공사_2003년 각종계산서(읽기전용)_분뇨처리장 시설 개선사업 전기공사_내역" xfId="1384"/>
    <cellStyle name="1_시민계략공사_2003년 각종계산서(읽기전용)_분뇨처리장 시설 개선사업 전기공사_내역(변경)" xfId="1385"/>
    <cellStyle name="1_시민계략공사_2003년 각종계산서(읽기전용)_분뇨처리장 시설 개선사업 전기공사_생물산업연구센타건립공사(전기)" xfId="1386"/>
    <cellStyle name="1_시민계략공사_2003년 각종계산서(읽기전용)_분뇨처리장 시설 개선사업 전기공사_생물산업연구센타건립공사(전기-크린룸제외)" xfId="1387"/>
    <cellStyle name="1_시민계략공사_2003년 각종계산서(읽기전용)_분뇨처리장 시설 개선사업 전기공사_생물산업연구센타건립공사(전기-크린룸제외)_생물산업연구센타건립공사(전기)" xfId="1388"/>
    <cellStyle name="1_시민계략공사_2003년 각종계산서(읽기전용)_생물산업연구센타건립공사(전기)" xfId="1389"/>
    <cellStyle name="1_시민계략공사_2003년 각종계산서(읽기전용)_생물산업연구센타건립공사(전기-크린룸제외)" xfId="1390"/>
    <cellStyle name="1_시민계략공사_2003년 각종계산서(읽기전용)_생물산업연구센타건립공사(전기-크린룸제외)_생물산업연구센타건립공사(전기)" xfId="1391"/>
    <cellStyle name="1_시민계략공사_Book2" xfId="1392"/>
    <cellStyle name="1_시민계략공사_계산서" xfId="1393"/>
    <cellStyle name="1_시민계략공사_계산서_내역" xfId="1394"/>
    <cellStyle name="1_시민계략공사_계산서_내역(변경)" xfId="1395"/>
    <cellStyle name="1_시민계략공사_계산서_분뇨처리장 시설 개선사업 전기공사" xfId="1396"/>
    <cellStyle name="1_시민계략공사_계산서_분뇨처리장 시설 개선사업 전기공사_내역" xfId="1397"/>
    <cellStyle name="1_시민계략공사_계산서_분뇨처리장 시설 개선사업 전기공사_내역(변경)" xfId="1398"/>
    <cellStyle name="1_시민계략공사_계산서_분뇨처리장 시설 개선사업 전기공사_생물산업연구센타건립공사(전기)" xfId="1399"/>
    <cellStyle name="1_시민계략공사_계산서_분뇨처리장 시설 개선사업 전기공사_생물산업연구센타건립공사(전기-크린룸제외)" xfId="1400"/>
    <cellStyle name="1_시민계략공사_계산서_분뇨처리장 시설 개선사업 전기공사_생물산업연구센타건립공사(전기-크린룸제외)_생물산업연구센타건립공사(전기)" xfId="1401"/>
    <cellStyle name="1_시민계략공사_계산서_생물산업연구센타건립공사(전기)" xfId="1402"/>
    <cellStyle name="1_시민계략공사_계산서_생물산업연구센타건립공사(전기-크린룸제외)" xfId="1403"/>
    <cellStyle name="1_시민계략공사_계산서_생물산업연구센타건립공사(전기-크린룸제외)_생물산업연구센타건립공사(전기)" xfId="1404"/>
    <cellStyle name="1_시민계략공사_계산서및내역서5월15일변경" xfId="1405"/>
    <cellStyle name="1_시민계략공사_계산서및내역서5월9일변경" xfId="1406"/>
    <cellStyle name="1_시민계략공사_광양중동중학교실증축공사(전기)-4월10일한번더" xfId="1407"/>
    <cellStyle name="1_시민계략공사_무안연꽃방죽(4월9일)한번더" xfId="1408"/>
    <cellStyle name="1_시민계략공사_보일약국~순국비간 도로개설 가로등설치공사" xfId="1409"/>
    <cellStyle name="1_시민계략공사_복지관 부하계산서" xfId="1410"/>
    <cellStyle name="1_시민계략공사_복지관 부하계산서_내역" xfId="1411"/>
    <cellStyle name="1_시민계략공사_복지관 부하계산서_내역(변경)" xfId="1412"/>
    <cellStyle name="1_시민계략공사_복지관 부하계산서_내역서(전기)" xfId="1413"/>
    <cellStyle name="1_시민계략공사_복지관 부하계산서_내역서(전기)_내역" xfId="1414"/>
    <cellStyle name="1_시민계략공사_복지관 부하계산서_내역서(전기)_내역(변경)" xfId="1415"/>
    <cellStyle name="1_시민계략공사_복지관 부하계산서_내역서(전기)_분뇨처리장 시설 개선사업 전기공사" xfId="1416"/>
    <cellStyle name="1_시민계략공사_복지관 부하계산서_내역서(전기)_분뇨처리장 시설 개선사업 전기공사_내역" xfId="1417"/>
    <cellStyle name="1_시민계략공사_복지관 부하계산서_내역서(전기)_분뇨처리장 시설 개선사업 전기공사_내역(변경)" xfId="1418"/>
    <cellStyle name="1_시민계략공사_복지관 부하계산서_내역서(전기)_분뇨처리장 시설 개선사업 전기공사_생물산업연구센타건립공사(전기)" xfId="1419"/>
    <cellStyle name="1_시민계략공사_복지관 부하계산서_내역서(전기)_분뇨처리장 시설 개선사업 전기공사_생물산업연구센타건립공사(전기-크린룸제외)" xfId="1420"/>
    <cellStyle name="1_시민계략공사_복지관 부하계산서_내역서(전기)_분뇨처리장 시설 개선사업 전기공사_생물산업연구센타건립공사(전기-크린룸제외)_생물산업연구센타건립공사(전기)" xfId="1421"/>
    <cellStyle name="1_시민계략공사_복지관 부하계산서_내역서(전기)_생물산업연구센타건립공사(전기)" xfId="1422"/>
    <cellStyle name="1_시민계략공사_복지관 부하계산서_내역서(전기)_생물산업연구센타건립공사(전기-크린룸제외)" xfId="1423"/>
    <cellStyle name="1_시민계략공사_복지관 부하계산서_내역서(전기)_생물산업연구센타건립공사(전기-크린룸제외)_생물산업연구센타건립공사(전기)" xfId="1424"/>
    <cellStyle name="1_시민계략공사_복지관 부하계산서_분뇨처리장 시설 개선사업 전기공사" xfId="1425"/>
    <cellStyle name="1_시민계략공사_복지관 부하계산서_분뇨처리장 시설 개선사업 전기공사_내역" xfId="1426"/>
    <cellStyle name="1_시민계략공사_복지관 부하계산서_분뇨처리장 시설 개선사업 전기공사_내역(변경)" xfId="1427"/>
    <cellStyle name="1_시민계략공사_복지관 부하계산서_분뇨처리장 시설 개선사업 전기공사_생물산업연구센타건립공사(전기)" xfId="1428"/>
    <cellStyle name="1_시민계략공사_복지관 부하계산서_분뇨처리장 시설 개선사업 전기공사_생물산업연구센타건립공사(전기-크린룸제외)" xfId="1429"/>
    <cellStyle name="1_시민계략공사_복지관 부하계산서_분뇨처리장 시설 개선사업 전기공사_생물산업연구센타건립공사(전기-크린룸제외)_생물산업연구센타건립공사(전기)" xfId="1430"/>
    <cellStyle name="1_시민계략공사_복지관 부하계산서_생물산업연구센타건립공사(전기)" xfId="1431"/>
    <cellStyle name="1_시민계략공사_복지관 부하계산서_생물산업연구센타건립공사(전기-크린룸제외)" xfId="1432"/>
    <cellStyle name="1_시민계략공사_복지관 부하계산서_생물산업연구센타건립공사(전기-크린룸제외)_생물산업연구센타건립공사(전기)" xfId="1433"/>
    <cellStyle name="1_시민계략공사_봉산면보건지소신축공사(전기)11월30일변경" xfId="1434"/>
    <cellStyle name="1_시민계략공사_북문로(팔마로)가로등설치공사(변경)3월11일" xfId="1435"/>
    <cellStyle name="1_시민계략공사_북문팔마로확포장공사가로등" xfId="1436"/>
    <cellStyle name="1_시민계략공사_비상부하,발전기용량 계산서" xfId="1437"/>
    <cellStyle name="1_시민계략공사_비상부하,발전기용량 계산서_내역" xfId="1438"/>
    <cellStyle name="1_시민계략공사_비상부하,발전기용량 계산서_내역(변경)" xfId="1439"/>
    <cellStyle name="1_시민계략공사_비상부하,발전기용량 계산서_내역서(전기)" xfId="1440"/>
    <cellStyle name="1_시민계략공사_비상부하,발전기용량 계산서_내역서(전기)_내역" xfId="1441"/>
    <cellStyle name="1_시민계략공사_비상부하,발전기용량 계산서_내역서(전기)_내역(변경)" xfId="1442"/>
    <cellStyle name="1_시민계략공사_비상부하,발전기용량 계산서_내역서(전기)_분뇨처리장 시설 개선사업 전기공사" xfId="1443"/>
    <cellStyle name="1_시민계략공사_비상부하,발전기용량 계산서_내역서(전기)_분뇨처리장 시설 개선사업 전기공사_내역" xfId="1444"/>
    <cellStyle name="1_시민계략공사_비상부하,발전기용량 계산서_내역서(전기)_분뇨처리장 시설 개선사업 전기공사_내역(변경)" xfId="1445"/>
    <cellStyle name="1_시민계략공사_비상부하,발전기용량 계산서_내역서(전기)_분뇨처리장 시설 개선사업 전기공사_생물산업연구센타건립공사(전기)" xfId="1446"/>
    <cellStyle name="1_시민계략공사_비상부하,발전기용량 계산서_내역서(전기)_분뇨처리장 시설 개선사업 전기공사_생물산업연구센타건립공사(전기-크린룸제외)" xfId="1447"/>
    <cellStyle name="1_시민계략공사_비상부하,발전기용량 계산서_내역서(전기)_분뇨처리장 시설 개선사업 전기공사_생물산업연구센타건립공사(전기-크린룸제외)_생물산업연구센타건립공사(전기)" xfId="1448"/>
    <cellStyle name="1_시민계략공사_비상부하,발전기용량 계산서_내역서(전기)_생물산업연구센타건립공사(전기)" xfId="1449"/>
    <cellStyle name="1_시민계략공사_비상부하,발전기용량 계산서_내역서(전기)_생물산업연구센타건립공사(전기-크린룸제외)" xfId="1450"/>
    <cellStyle name="1_시민계략공사_비상부하,발전기용량 계산서_내역서(전기)_생물산업연구센타건립공사(전기-크린룸제외)_생물산업연구센타건립공사(전기)" xfId="1451"/>
    <cellStyle name="1_시민계략공사_비상부하,발전기용량 계산서_분뇨처리장 시설 개선사업 전기공사" xfId="1452"/>
    <cellStyle name="1_시민계략공사_비상부하,발전기용량 계산서_분뇨처리장 시설 개선사업 전기공사_내역" xfId="1453"/>
    <cellStyle name="1_시민계략공사_비상부하,발전기용량 계산서_분뇨처리장 시설 개선사업 전기공사_내역(변경)" xfId="1454"/>
    <cellStyle name="1_시민계략공사_비상부하,발전기용량 계산서_분뇨처리장 시설 개선사업 전기공사_생물산업연구센타건립공사(전기)" xfId="1455"/>
    <cellStyle name="1_시민계략공사_비상부하,발전기용량 계산서_분뇨처리장 시설 개선사업 전기공사_생물산업연구센타건립공사(전기-크린룸제외)" xfId="1456"/>
    <cellStyle name="1_시민계략공사_비상부하,발전기용량 계산서_분뇨처리장 시설 개선사업 전기공사_생물산업연구센타건립공사(전기-크린룸제외)_생물산업연구센타건립공사(전기)" xfId="1457"/>
    <cellStyle name="1_시민계략공사_비상부하,발전기용량 계산서_생물산업연구센타건립공사(전기)" xfId="1458"/>
    <cellStyle name="1_시민계략공사_비상부하,발전기용량 계산서_생물산업연구센타건립공사(전기-크린룸제외)" xfId="1459"/>
    <cellStyle name="1_시민계략공사_비상부하,발전기용량 계산서_생물산업연구센타건립공사(전기-크린룸제외)_생물산업연구센타건립공사(전기)" xfId="1460"/>
    <cellStyle name="1_시민계략공사_여수화력발전소" xfId="1461"/>
    <cellStyle name="1_시민계략공사_여수화력발전소-부하계산" xfId="1462"/>
    <cellStyle name="1_시민계략공사_율촌중학교심야전기" xfId="1463"/>
    <cellStyle name="1_시민계략공사_전기-한남" xfId="1464"/>
    <cellStyle name="1_시민계략공사_전기-한남_침해2차변경8월16일" xfId="1465"/>
    <cellStyle name="1_시민계략공사_조도계산서" xfId="1466"/>
    <cellStyle name="1_시민계략공사_조도계산서_내역" xfId="1467"/>
    <cellStyle name="1_시민계략공사_조도계산서_내역(변경)" xfId="1468"/>
    <cellStyle name="1_시민계략공사_조도계산서_내역서(전기)" xfId="1469"/>
    <cellStyle name="1_시민계략공사_조도계산서_내역서(전기)_내역" xfId="1470"/>
    <cellStyle name="1_시민계략공사_조도계산서_내역서(전기)_내역(변경)" xfId="1471"/>
    <cellStyle name="1_시민계략공사_조도계산서_내역서(전기)_분뇨처리장 시설 개선사업 전기공사" xfId="1472"/>
    <cellStyle name="1_시민계략공사_조도계산서_내역서(전기)_분뇨처리장 시설 개선사업 전기공사_내역" xfId="1473"/>
    <cellStyle name="1_시민계략공사_조도계산서_내역서(전기)_분뇨처리장 시설 개선사업 전기공사_내역(변경)" xfId="1474"/>
    <cellStyle name="1_시민계략공사_조도계산서_내역서(전기)_분뇨처리장 시설 개선사업 전기공사_생물산업연구센타건립공사(전기)" xfId="1475"/>
    <cellStyle name="1_시민계략공사_조도계산서_내역서(전기)_분뇨처리장 시설 개선사업 전기공사_생물산업연구센타건립공사(전기-크린룸제외)" xfId="1476"/>
    <cellStyle name="1_시민계략공사_조도계산서_내역서(전기)_분뇨처리장 시설 개선사업 전기공사_생물산업연구센타건립공사(전기-크린룸제외)_생물산업연구센타건립공사(전기)" xfId="1477"/>
    <cellStyle name="1_시민계략공사_조도계산서_내역서(전기)_생물산업연구센타건립공사(전기)" xfId="1478"/>
    <cellStyle name="1_시민계략공사_조도계산서_내역서(전기)_생물산업연구센타건립공사(전기-크린룸제외)" xfId="1479"/>
    <cellStyle name="1_시민계략공사_조도계산서_내역서(전기)_생물산업연구센타건립공사(전기-크린룸제외)_생물산업연구센타건립공사(전기)" xfId="1480"/>
    <cellStyle name="1_시민계략공사_조도계산서_분뇨처리장 시설 개선사업 전기공사" xfId="1481"/>
    <cellStyle name="1_시민계략공사_조도계산서_분뇨처리장 시설 개선사업 전기공사_내역" xfId="1482"/>
    <cellStyle name="1_시민계략공사_조도계산서_분뇨처리장 시설 개선사업 전기공사_내역(변경)" xfId="1483"/>
    <cellStyle name="1_시민계략공사_조도계산서_분뇨처리장 시설 개선사업 전기공사_생물산업연구센타건립공사(전기)" xfId="1484"/>
    <cellStyle name="1_시민계략공사_조도계산서_분뇨처리장 시설 개선사업 전기공사_생물산업연구센타건립공사(전기-크린룸제외)" xfId="1485"/>
    <cellStyle name="1_시민계략공사_조도계산서_분뇨처리장 시설 개선사업 전기공사_생물산업연구센타건립공사(전기-크린룸제외)_생물산업연구센타건립공사(전기)" xfId="1486"/>
    <cellStyle name="1_시민계략공사_조도계산서_생물산업연구센타건립공사(전기)" xfId="1487"/>
    <cellStyle name="1_시민계략공사_조도계산서_생물산업연구센타건립공사(전기-크린룸제외)" xfId="1488"/>
    <cellStyle name="1_시민계략공사_조도계산서_생물산업연구센타건립공사(전기-크린룸제외)_생물산업연구센타건립공사(전기)" xfId="1489"/>
    <cellStyle name="1_시민계략공사_침해2차변경8월16일" xfId="1490"/>
    <cellStyle name="1_신라인의 숨결전시관 실시설계" xfId="1491"/>
    <cellStyle name="1_신진상가 현대화사업" xfId="1492"/>
    <cellStyle name="1_안동 유교문화-1" xfId="1493"/>
    <cellStyle name="1_역무자동화설비19(진행)2" xfId="1494"/>
    <cellStyle name="1_역사박물관출토복식제작설치(최종)" xfId="1495"/>
    <cellStyle name="1_역사박물관출토복식제작설치(최종)_신재생에너지 도심속 힐링충전소 설치공사(150727)" xfId="1496"/>
    <cellStyle name="1_영양민물생태관-수정" xfId="1497"/>
    <cellStyle name="1_영양민물생태관-수정디스켓" xfId="1498"/>
    <cellStyle name="1_오송 조형물 제작설치" xfId="1499"/>
    <cellStyle name="1_원격제~1" xfId="1500"/>
    <cellStyle name="1_음성군 홍보전광판" xfId="1501"/>
    <cellStyle name="1_익산마한관(조합)제출(단가-분류)" xfId="1502"/>
    <cellStyle name="1_일위진행중" xfId="1503"/>
    <cellStyle name="1_자동차 시뮬레이션-최종" xfId="1504"/>
    <cellStyle name="1_재영-옥외용 의자 6종" xfId="1505"/>
    <cellStyle name="1_전시내역서(최종0408)-작업" xfId="1506"/>
    <cellStyle name="1_전시내역서(최종0408)-작업_신재생에너지 도심속 힐링충전소 설치공사(150727)" xfId="1507"/>
    <cellStyle name="1_전시물(051125)" xfId="1508"/>
    <cellStyle name="1_전시물(051125)_신재생에너지 도심속 힐링충전소 설치공사(150727)" xfId="1509"/>
    <cellStyle name="1_전시품050205" xfId="1510"/>
    <cellStyle name="1_제2세월교" xfId="1511"/>
    <cellStyle name="1_제2세월교_신재생에너지 도심속 힐링충전소 설치공사(150727)" xfId="1512"/>
    <cellStyle name="1_제일평화시장환경개선사업(최종)" xfId="1513"/>
    <cellStyle name="1_제일평화시장환경개선사업-disket" xfId="1514"/>
    <cellStyle name="1_제일평화시장환경개선사업-disket_신재생에너지 도심속 힐링충전소 설치공사(150727)" xfId="1515"/>
    <cellStyle name="1_진입로 정비" xfId="1516"/>
    <cellStyle name="1_진입로 정비_신재생에너지 도심속 힐링충전소 설치공사(150727)" xfId="1517"/>
    <cellStyle name="1_진행" xfId="1518"/>
    <cellStyle name="1_차량규제블럭" xfId="1519"/>
    <cellStyle name="1_초촌면 송국리 선사주거지(최종)" xfId="1520"/>
    <cellStyle name="1_칼라아스콘-최종" xfId="1521"/>
    <cellStyle name="1_칼라아스콘-최종_신재생에너지 도심속 힐링충전소 설치공사(150727)" xfId="1522"/>
    <cellStyle name="1_탈취최종(050401)-RE" xfId="1523"/>
    <cellStyle name="1_풍남문 로터리 간판개선사업-1014(낙찰적용)" xfId="1524"/>
    <cellStyle name="1_학생용사물함등 37규격 (백마종합상사)-cd" xfId="1525"/>
    <cellStyle name="1_현수막거치대(최종아님)" xfId="1526"/>
    <cellStyle name="10" xfId="1527"/>
    <cellStyle name="100" xfId="1528"/>
    <cellStyle name="10공/㎥" xfId="3832"/>
    <cellStyle name="10공/㎥ 2" xfId="3833"/>
    <cellStyle name="10공/㎥ 3" xfId="3834"/>
    <cellStyle name="11" xfId="1529"/>
    <cellStyle name="111" xfId="1530"/>
    <cellStyle name="19990216" xfId="1531"/>
    <cellStyle name="¹e" xfId="3835"/>
    <cellStyle name="¹eº" xfId="3836"/>
    <cellStyle name="¹éºÐÀ²_¿îÀüÀÚ±Ý" xfId="1532"/>
    <cellStyle name="1월" xfId="1533"/>
    <cellStyle name="2" xfId="1534"/>
    <cellStyle name="2)" xfId="1535"/>
    <cellStyle name="2_단가조사표" xfId="1536"/>
    <cellStyle name="20% - 강조색1 10" xfId="3837"/>
    <cellStyle name="20% - 강조색1 11" xfId="3838"/>
    <cellStyle name="20% - 강조색1 12" xfId="3839"/>
    <cellStyle name="20% - 강조색1 13" xfId="3840"/>
    <cellStyle name="20% - 강조색1 14" xfId="3841"/>
    <cellStyle name="20% - 강조색1 15" xfId="3842"/>
    <cellStyle name="20% - 강조색1 16" xfId="3843"/>
    <cellStyle name="20% - 강조색1 17" xfId="3844"/>
    <cellStyle name="20% - 강조색1 18" xfId="3845"/>
    <cellStyle name="20% - 강조색1 19" xfId="3846"/>
    <cellStyle name="20% - 강조색1 2" xfId="1537"/>
    <cellStyle name="20% - 강조색1 20" xfId="3847"/>
    <cellStyle name="20% - 강조색1 21" xfId="3848"/>
    <cellStyle name="20% - 강조색1 21 2" xfId="3849"/>
    <cellStyle name="20% - 강조색1 21 3" xfId="3850"/>
    <cellStyle name="20% - 강조색1 21 4" xfId="3851"/>
    <cellStyle name="20% - 강조색1 22" xfId="3852"/>
    <cellStyle name="20% - 강조색1 22 2" xfId="3853"/>
    <cellStyle name="20% - 강조색1 22 3" xfId="3854"/>
    <cellStyle name="20% - 강조색1 22 4" xfId="3855"/>
    <cellStyle name="20% - 강조색1 23" xfId="3856"/>
    <cellStyle name="20% - 강조색1 23 2" xfId="3857"/>
    <cellStyle name="20% - 강조색1 23 3" xfId="3858"/>
    <cellStyle name="20% - 강조색1 23 4" xfId="3859"/>
    <cellStyle name="20% - 강조색1 24" xfId="3860"/>
    <cellStyle name="20% - 강조색1 24 2" xfId="3861"/>
    <cellStyle name="20% - 강조색1 24 3" xfId="3862"/>
    <cellStyle name="20% - 강조색1 24 4" xfId="3863"/>
    <cellStyle name="20% - 강조색1 25" xfId="3864"/>
    <cellStyle name="20% - 강조색1 26" xfId="3865"/>
    <cellStyle name="20% - 강조색1 3" xfId="1538"/>
    <cellStyle name="20% - 강조색1 4" xfId="3866"/>
    <cellStyle name="20% - 강조색1 5" xfId="3867"/>
    <cellStyle name="20% - 강조색1 6" xfId="3868"/>
    <cellStyle name="20% - 강조색1 7" xfId="3869"/>
    <cellStyle name="20% - 강조색1 8" xfId="3870"/>
    <cellStyle name="20% - 강조색1 9" xfId="3871"/>
    <cellStyle name="20% - 강조색2 10" xfId="3872"/>
    <cellStyle name="20% - 강조색2 11" xfId="3873"/>
    <cellStyle name="20% - 강조색2 12" xfId="3874"/>
    <cellStyle name="20% - 강조색2 13" xfId="3875"/>
    <cellStyle name="20% - 강조색2 14" xfId="3876"/>
    <cellStyle name="20% - 강조색2 15" xfId="3877"/>
    <cellStyle name="20% - 강조색2 16" xfId="3878"/>
    <cellStyle name="20% - 강조색2 17" xfId="3879"/>
    <cellStyle name="20% - 강조색2 18" xfId="3880"/>
    <cellStyle name="20% - 강조색2 19" xfId="3881"/>
    <cellStyle name="20% - 강조색2 2" xfId="1539"/>
    <cellStyle name="20% - 강조색2 20" xfId="3882"/>
    <cellStyle name="20% - 강조색2 21" xfId="3883"/>
    <cellStyle name="20% - 강조색2 21 2" xfId="3884"/>
    <cellStyle name="20% - 강조색2 21 3" xfId="3885"/>
    <cellStyle name="20% - 강조색2 21 4" xfId="3886"/>
    <cellStyle name="20% - 강조색2 22" xfId="3887"/>
    <cellStyle name="20% - 강조색2 22 2" xfId="3888"/>
    <cellStyle name="20% - 강조색2 22 3" xfId="3889"/>
    <cellStyle name="20% - 강조색2 22 4" xfId="3890"/>
    <cellStyle name="20% - 강조색2 23" xfId="3891"/>
    <cellStyle name="20% - 강조색2 23 2" xfId="3892"/>
    <cellStyle name="20% - 강조색2 23 3" xfId="3893"/>
    <cellStyle name="20% - 강조색2 23 4" xfId="3894"/>
    <cellStyle name="20% - 강조색2 24" xfId="3895"/>
    <cellStyle name="20% - 강조색2 24 2" xfId="3896"/>
    <cellStyle name="20% - 강조색2 24 3" xfId="3897"/>
    <cellStyle name="20% - 강조색2 24 4" xfId="3898"/>
    <cellStyle name="20% - 강조색2 25" xfId="3899"/>
    <cellStyle name="20% - 강조색2 26" xfId="3900"/>
    <cellStyle name="20% - 강조색2 3" xfId="1540"/>
    <cellStyle name="20% - 강조색2 4" xfId="3901"/>
    <cellStyle name="20% - 강조색2 5" xfId="3902"/>
    <cellStyle name="20% - 강조색2 6" xfId="3903"/>
    <cellStyle name="20% - 강조색2 7" xfId="3904"/>
    <cellStyle name="20% - 강조색2 8" xfId="3905"/>
    <cellStyle name="20% - 강조색2 9" xfId="3906"/>
    <cellStyle name="20% - 강조색3 10" xfId="3907"/>
    <cellStyle name="20% - 강조색3 11" xfId="3908"/>
    <cellStyle name="20% - 강조색3 12" xfId="3909"/>
    <cellStyle name="20% - 강조색3 13" xfId="3910"/>
    <cellStyle name="20% - 강조색3 14" xfId="3911"/>
    <cellStyle name="20% - 강조색3 15" xfId="3912"/>
    <cellStyle name="20% - 강조색3 16" xfId="3913"/>
    <cellStyle name="20% - 강조색3 17" xfId="3914"/>
    <cellStyle name="20% - 강조색3 18" xfId="3915"/>
    <cellStyle name="20% - 강조색3 19" xfId="3916"/>
    <cellStyle name="20% - 강조색3 2" xfId="1541"/>
    <cellStyle name="20% - 강조색3 20" xfId="3917"/>
    <cellStyle name="20% - 강조색3 21" xfId="3918"/>
    <cellStyle name="20% - 강조색3 21 2" xfId="3919"/>
    <cellStyle name="20% - 강조색3 21 3" xfId="3920"/>
    <cellStyle name="20% - 강조색3 21 4" xfId="3921"/>
    <cellStyle name="20% - 강조색3 22" xfId="3922"/>
    <cellStyle name="20% - 강조색3 22 2" xfId="3923"/>
    <cellStyle name="20% - 강조색3 22 3" xfId="3924"/>
    <cellStyle name="20% - 강조색3 22 4" xfId="3925"/>
    <cellStyle name="20% - 강조색3 23" xfId="3926"/>
    <cellStyle name="20% - 강조색3 23 2" xfId="3927"/>
    <cellStyle name="20% - 강조색3 23 3" xfId="3928"/>
    <cellStyle name="20% - 강조색3 23 4" xfId="3929"/>
    <cellStyle name="20% - 강조색3 24" xfId="3930"/>
    <cellStyle name="20% - 강조색3 24 2" xfId="3931"/>
    <cellStyle name="20% - 강조색3 24 3" xfId="3932"/>
    <cellStyle name="20% - 강조색3 24 4" xfId="3933"/>
    <cellStyle name="20% - 강조색3 25" xfId="3934"/>
    <cellStyle name="20% - 강조색3 26" xfId="3935"/>
    <cellStyle name="20% - 강조색3 3" xfId="1542"/>
    <cellStyle name="20% - 강조색3 4" xfId="3936"/>
    <cellStyle name="20% - 강조색3 5" xfId="3937"/>
    <cellStyle name="20% - 강조색3 6" xfId="3938"/>
    <cellStyle name="20% - 강조색3 7" xfId="3939"/>
    <cellStyle name="20% - 강조색3 8" xfId="3940"/>
    <cellStyle name="20% - 강조색3 9" xfId="3941"/>
    <cellStyle name="20% - 강조색4 10" xfId="3942"/>
    <cellStyle name="20% - 강조색4 11" xfId="3943"/>
    <cellStyle name="20% - 강조색4 12" xfId="3944"/>
    <cellStyle name="20% - 강조색4 13" xfId="3945"/>
    <cellStyle name="20% - 강조색4 14" xfId="3946"/>
    <cellStyle name="20% - 강조색4 15" xfId="3947"/>
    <cellStyle name="20% - 강조색4 16" xfId="3948"/>
    <cellStyle name="20% - 강조색4 17" xfId="3949"/>
    <cellStyle name="20% - 강조색4 18" xfId="3950"/>
    <cellStyle name="20% - 강조색4 19" xfId="3951"/>
    <cellStyle name="20% - 강조색4 2" xfId="1543"/>
    <cellStyle name="20% - 강조색4 20" xfId="3952"/>
    <cellStyle name="20% - 강조색4 21" xfId="3953"/>
    <cellStyle name="20% - 강조색4 21 2" xfId="3954"/>
    <cellStyle name="20% - 강조색4 21 3" xfId="3955"/>
    <cellStyle name="20% - 강조색4 21 4" xfId="3956"/>
    <cellStyle name="20% - 강조색4 22" xfId="3957"/>
    <cellStyle name="20% - 강조색4 22 2" xfId="3958"/>
    <cellStyle name="20% - 강조색4 22 3" xfId="3959"/>
    <cellStyle name="20% - 강조색4 22 4" xfId="3960"/>
    <cellStyle name="20% - 강조색4 23" xfId="3961"/>
    <cellStyle name="20% - 강조색4 23 2" xfId="3962"/>
    <cellStyle name="20% - 강조색4 23 3" xfId="3963"/>
    <cellStyle name="20% - 강조색4 23 4" xfId="3964"/>
    <cellStyle name="20% - 강조색4 24" xfId="3965"/>
    <cellStyle name="20% - 강조색4 24 2" xfId="3966"/>
    <cellStyle name="20% - 강조색4 24 3" xfId="3967"/>
    <cellStyle name="20% - 강조색4 24 4" xfId="3968"/>
    <cellStyle name="20% - 강조색4 25" xfId="3969"/>
    <cellStyle name="20% - 강조색4 26" xfId="3970"/>
    <cellStyle name="20% - 강조색4 3" xfId="1544"/>
    <cellStyle name="20% - 강조색4 4" xfId="3971"/>
    <cellStyle name="20% - 강조색4 5" xfId="3972"/>
    <cellStyle name="20% - 강조색4 6" xfId="3973"/>
    <cellStyle name="20% - 강조색4 7" xfId="3974"/>
    <cellStyle name="20% - 강조색4 8" xfId="3975"/>
    <cellStyle name="20% - 강조색4 9" xfId="3976"/>
    <cellStyle name="20% - 강조색5 10" xfId="3977"/>
    <cellStyle name="20% - 강조색5 11" xfId="3978"/>
    <cellStyle name="20% - 강조색5 12" xfId="3979"/>
    <cellStyle name="20% - 강조색5 13" xfId="3980"/>
    <cellStyle name="20% - 강조색5 14" xfId="3981"/>
    <cellStyle name="20% - 강조색5 15" xfId="3982"/>
    <cellStyle name="20% - 강조색5 16" xfId="3983"/>
    <cellStyle name="20% - 강조색5 17" xfId="3984"/>
    <cellStyle name="20% - 강조색5 18" xfId="3985"/>
    <cellStyle name="20% - 강조색5 19" xfId="3986"/>
    <cellStyle name="20% - 강조색5 2" xfId="1545"/>
    <cellStyle name="20% - 강조색5 20" xfId="3987"/>
    <cellStyle name="20% - 강조색5 21" xfId="3988"/>
    <cellStyle name="20% - 강조색5 21 2" xfId="3989"/>
    <cellStyle name="20% - 강조색5 21 3" xfId="3990"/>
    <cellStyle name="20% - 강조색5 21 4" xfId="3991"/>
    <cellStyle name="20% - 강조색5 22" xfId="3992"/>
    <cellStyle name="20% - 강조색5 22 2" xfId="3993"/>
    <cellStyle name="20% - 강조색5 22 3" xfId="3994"/>
    <cellStyle name="20% - 강조색5 22 4" xfId="3995"/>
    <cellStyle name="20% - 강조색5 23" xfId="3996"/>
    <cellStyle name="20% - 강조색5 23 2" xfId="3997"/>
    <cellStyle name="20% - 강조색5 23 3" xfId="3998"/>
    <cellStyle name="20% - 강조색5 23 4" xfId="3999"/>
    <cellStyle name="20% - 강조색5 24" xfId="4000"/>
    <cellStyle name="20% - 강조색5 24 2" xfId="4001"/>
    <cellStyle name="20% - 강조색5 24 3" xfId="4002"/>
    <cellStyle name="20% - 강조색5 24 4" xfId="4003"/>
    <cellStyle name="20% - 강조색5 25" xfId="4004"/>
    <cellStyle name="20% - 강조색5 26" xfId="4005"/>
    <cellStyle name="20% - 강조색5 3" xfId="1546"/>
    <cellStyle name="20% - 강조색5 4" xfId="4006"/>
    <cellStyle name="20% - 강조색5 5" xfId="4007"/>
    <cellStyle name="20% - 강조색5 6" xfId="4008"/>
    <cellStyle name="20% - 강조색5 7" xfId="4009"/>
    <cellStyle name="20% - 강조색5 8" xfId="4010"/>
    <cellStyle name="20% - 강조색5 9" xfId="4011"/>
    <cellStyle name="20% - 강조색6 10" xfId="4012"/>
    <cellStyle name="20% - 강조색6 11" xfId="4013"/>
    <cellStyle name="20% - 강조색6 12" xfId="4014"/>
    <cellStyle name="20% - 강조색6 13" xfId="4015"/>
    <cellStyle name="20% - 강조색6 14" xfId="4016"/>
    <cellStyle name="20% - 강조색6 15" xfId="4017"/>
    <cellStyle name="20% - 강조색6 16" xfId="4018"/>
    <cellStyle name="20% - 강조색6 17" xfId="4019"/>
    <cellStyle name="20% - 강조색6 18" xfId="4020"/>
    <cellStyle name="20% - 강조색6 19" xfId="4021"/>
    <cellStyle name="20% - 강조색6 2" xfId="1547"/>
    <cellStyle name="20% - 강조색6 20" xfId="4022"/>
    <cellStyle name="20% - 강조색6 21" xfId="4023"/>
    <cellStyle name="20% - 강조색6 21 2" xfId="4024"/>
    <cellStyle name="20% - 강조색6 21 3" xfId="4025"/>
    <cellStyle name="20% - 강조색6 21 4" xfId="4026"/>
    <cellStyle name="20% - 강조색6 22" xfId="4027"/>
    <cellStyle name="20% - 강조색6 22 2" xfId="4028"/>
    <cellStyle name="20% - 강조색6 22 3" xfId="4029"/>
    <cellStyle name="20% - 강조색6 22 4" xfId="4030"/>
    <cellStyle name="20% - 강조색6 23" xfId="4031"/>
    <cellStyle name="20% - 강조색6 23 2" xfId="4032"/>
    <cellStyle name="20% - 강조색6 23 3" xfId="4033"/>
    <cellStyle name="20% - 강조색6 23 4" xfId="4034"/>
    <cellStyle name="20% - 강조색6 24" xfId="4035"/>
    <cellStyle name="20% - 강조색6 24 2" xfId="4036"/>
    <cellStyle name="20% - 강조색6 24 3" xfId="4037"/>
    <cellStyle name="20% - 강조색6 24 4" xfId="4038"/>
    <cellStyle name="20% - 강조색6 25" xfId="4039"/>
    <cellStyle name="20% - 강조색6 26" xfId="4040"/>
    <cellStyle name="20% - 강조색6 3" xfId="1548"/>
    <cellStyle name="20% - 강조색6 4" xfId="4041"/>
    <cellStyle name="20% - 강조색6 5" xfId="4042"/>
    <cellStyle name="20% - 강조색6 6" xfId="4043"/>
    <cellStyle name="20% - 강조색6 7" xfId="4044"/>
    <cellStyle name="20% - 강조색6 8" xfId="4045"/>
    <cellStyle name="20% - 강조색6 9" xfId="4046"/>
    <cellStyle name="2자리" xfId="1549"/>
    <cellStyle name="³?a" xfId="4047"/>
    <cellStyle name="³?a 2" xfId="4048"/>
    <cellStyle name="³?A￥" xfId="1550"/>
    <cellStyle name="³¯Â¥" xfId="1551"/>
    <cellStyle name="³¯â¥ 2" xfId="4049"/>
    <cellStyle name="³¯â¥ 3" xfId="4050"/>
    <cellStyle name="315-4" xfId="4051"/>
    <cellStyle name="40% - 강조색1 10" xfId="4052"/>
    <cellStyle name="40% - 강조색1 11" xfId="4053"/>
    <cellStyle name="40% - 강조색1 12" xfId="4054"/>
    <cellStyle name="40% - 강조색1 13" xfId="4055"/>
    <cellStyle name="40% - 강조색1 14" xfId="4056"/>
    <cellStyle name="40% - 강조색1 15" xfId="4057"/>
    <cellStyle name="40% - 강조색1 16" xfId="4058"/>
    <cellStyle name="40% - 강조색1 17" xfId="4059"/>
    <cellStyle name="40% - 강조색1 18" xfId="4060"/>
    <cellStyle name="40% - 강조색1 19" xfId="4061"/>
    <cellStyle name="40% - 강조색1 2" xfId="1552"/>
    <cellStyle name="40% - 강조색1 20" xfId="4062"/>
    <cellStyle name="40% - 강조색1 21" xfId="4063"/>
    <cellStyle name="40% - 강조색1 21 2" xfId="4064"/>
    <cellStyle name="40% - 강조색1 21 3" xfId="4065"/>
    <cellStyle name="40% - 강조색1 21 4" xfId="4066"/>
    <cellStyle name="40% - 강조색1 22" xfId="4067"/>
    <cellStyle name="40% - 강조색1 22 2" xfId="4068"/>
    <cellStyle name="40% - 강조색1 22 3" xfId="4069"/>
    <cellStyle name="40% - 강조색1 22 4" xfId="4070"/>
    <cellStyle name="40% - 강조색1 23" xfId="4071"/>
    <cellStyle name="40% - 강조색1 23 2" xfId="4072"/>
    <cellStyle name="40% - 강조색1 23 3" xfId="4073"/>
    <cellStyle name="40% - 강조색1 23 4" xfId="4074"/>
    <cellStyle name="40% - 강조색1 24" xfId="4075"/>
    <cellStyle name="40% - 강조색1 24 2" xfId="4076"/>
    <cellStyle name="40% - 강조색1 24 3" xfId="4077"/>
    <cellStyle name="40% - 강조색1 24 4" xfId="4078"/>
    <cellStyle name="40% - 강조색1 25" xfId="4079"/>
    <cellStyle name="40% - 강조색1 26" xfId="4080"/>
    <cellStyle name="40% - 강조색1 3" xfId="1553"/>
    <cellStyle name="40% - 강조색1 4" xfId="4081"/>
    <cellStyle name="40% - 강조색1 5" xfId="4082"/>
    <cellStyle name="40% - 강조색1 6" xfId="4083"/>
    <cellStyle name="40% - 강조색1 7" xfId="4084"/>
    <cellStyle name="40% - 강조색1 8" xfId="4085"/>
    <cellStyle name="40% - 강조색1 9" xfId="4086"/>
    <cellStyle name="40% - 강조색2 10" xfId="4087"/>
    <cellStyle name="40% - 강조색2 11" xfId="4088"/>
    <cellStyle name="40% - 강조색2 12" xfId="4089"/>
    <cellStyle name="40% - 강조색2 13" xfId="4090"/>
    <cellStyle name="40% - 강조색2 14" xfId="4091"/>
    <cellStyle name="40% - 강조색2 15" xfId="4092"/>
    <cellStyle name="40% - 강조색2 16" xfId="4093"/>
    <cellStyle name="40% - 강조색2 17" xfId="4094"/>
    <cellStyle name="40% - 강조색2 18" xfId="4095"/>
    <cellStyle name="40% - 강조색2 19" xfId="4096"/>
    <cellStyle name="40% - 강조색2 2" xfId="1554"/>
    <cellStyle name="40% - 강조색2 20" xfId="4097"/>
    <cellStyle name="40% - 강조색2 21" xfId="4098"/>
    <cellStyle name="40% - 강조색2 21 2" xfId="4099"/>
    <cellStyle name="40% - 강조색2 21 3" xfId="4100"/>
    <cellStyle name="40% - 강조색2 21 4" xfId="4101"/>
    <cellStyle name="40% - 강조색2 22" xfId="4102"/>
    <cellStyle name="40% - 강조색2 22 2" xfId="4103"/>
    <cellStyle name="40% - 강조색2 22 3" xfId="4104"/>
    <cellStyle name="40% - 강조색2 22 4" xfId="4105"/>
    <cellStyle name="40% - 강조색2 23" xfId="4106"/>
    <cellStyle name="40% - 강조색2 23 2" xfId="4107"/>
    <cellStyle name="40% - 강조색2 23 3" xfId="4108"/>
    <cellStyle name="40% - 강조색2 23 4" xfId="4109"/>
    <cellStyle name="40% - 강조색2 24" xfId="4110"/>
    <cellStyle name="40% - 강조색2 24 2" xfId="4111"/>
    <cellStyle name="40% - 강조색2 24 3" xfId="4112"/>
    <cellStyle name="40% - 강조색2 24 4" xfId="4113"/>
    <cellStyle name="40% - 강조색2 25" xfId="4114"/>
    <cellStyle name="40% - 강조색2 26" xfId="4115"/>
    <cellStyle name="40% - 강조색2 3" xfId="1555"/>
    <cellStyle name="40% - 강조색2 4" xfId="4116"/>
    <cellStyle name="40% - 강조색2 5" xfId="4117"/>
    <cellStyle name="40% - 강조색2 6" xfId="4118"/>
    <cellStyle name="40% - 강조색2 7" xfId="4119"/>
    <cellStyle name="40% - 강조색2 8" xfId="4120"/>
    <cellStyle name="40% - 강조색2 9" xfId="4121"/>
    <cellStyle name="40% - 강조색3 10" xfId="4122"/>
    <cellStyle name="40% - 강조색3 11" xfId="4123"/>
    <cellStyle name="40% - 강조색3 12" xfId="4124"/>
    <cellStyle name="40% - 강조색3 13" xfId="4125"/>
    <cellStyle name="40% - 강조색3 14" xfId="4126"/>
    <cellStyle name="40% - 강조색3 15" xfId="4127"/>
    <cellStyle name="40% - 강조색3 16" xfId="4128"/>
    <cellStyle name="40% - 강조색3 17" xfId="4129"/>
    <cellStyle name="40% - 강조색3 18" xfId="4130"/>
    <cellStyle name="40% - 강조색3 19" xfId="4131"/>
    <cellStyle name="40% - 강조색3 2" xfId="1556"/>
    <cellStyle name="40% - 강조색3 20" xfId="4132"/>
    <cellStyle name="40% - 강조색3 21" xfId="4133"/>
    <cellStyle name="40% - 강조색3 21 2" xfId="4134"/>
    <cellStyle name="40% - 강조색3 21 3" xfId="4135"/>
    <cellStyle name="40% - 강조색3 21 4" xfId="4136"/>
    <cellStyle name="40% - 강조색3 22" xfId="4137"/>
    <cellStyle name="40% - 강조색3 22 2" xfId="4138"/>
    <cellStyle name="40% - 강조색3 22 3" xfId="4139"/>
    <cellStyle name="40% - 강조색3 22 4" xfId="4140"/>
    <cellStyle name="40% - 강조색3 23" xfId="4141"/>
    <cellStyle name="40% - 강조색3 23 2" xfId="4142"/>
    <cellStyle name="40% - 강조색3 23 3" xfId="4143"/>
    <cellStyle name="40% - 강조색3 23 4" xfId="4144"/>
    <cellStyle name="40% - 강조색3 24" xfId="4145"/>
    <cellStyle name="40% - 강조색3 24 2" xfId="4146"/>
    <cellStyle name="40% - 강조색3 24 3" xfId="4147"/>
    <cellStyle name="40% - 강조색3 24 4" xfId="4148"/>
    <cellStyle name="40% - 강조색3 25" xfId="4149"/>
    <cellStyle name="40% - 강조색3 26" xfId="4150"/>
    <cellStyle name="40% - 강조색3 3" xfId="1557"/>
    <cellStyle name="40% - 강조색3 4" xfId="4151"/>
    <cellStyle name="40% - 강조색3 5" xfId="4152"/>
    <cellStyle name="40% - 강조색3 6" xfId="4153"/>
    <cellStyle name="40% - 강조색3 7" xfId="4154"/>
    <cellStyle name="40% - 강조색3 8" xfId="4155"/>
    <cellStyle name="40% - 강조색3 9" xfId="4156"/>
    <cellStyle name="40% - 강조색4 10" xfId="4157"/>
    <cellStyle name="40% - 강조색4 11" xfId="4158"/>
    <cellStyle name="40% - 강조색4 12" xfId="4159"/>
    <cellStyle name="40% - 강조색4 13" xfId="4160"/>
    <cellStyle name="40% - 강조색4 14" xfId="4161"/>
    <cellStyle name="40% - 강조색4 15" xfId="4162"/>
    <cellStyle name="40% - 강조색4 16" xfId="4163"/>
    <cellStyle name="40% - 강조색4 17" xfId="4164"/>
    <cellStyle name="40% - 강조색4 18" xfId="4165"/>
    <cellStyle name="40% - 강조색4 19" xfId="4166"/>
    <cellStyle name="40% - 강조색4 2" xfId="1558"/>
    <cellStyle name="40% - 강조색4 20" xfId="4167"/>
    <cellStyle name="40% - 강조색4 21" xfId="4168"/>
    <cellStyle name="40% - 강조색4 21 2" xfId="4169"/>
    <cellStyle name="40% - 강조색4 21 3" xfId="4170"/>
    <cellStyle name="40% - 강조색4 21 4" xfId="4171"/>
    <cellStyle name="40% - 강조색4 22" xfId="4172"/>
    <cellStyle name="40% - 강조색4 22 2" xfId="4173"/>
    <cellStyle name="40% - 강조색4 22 3" xfId="4174"/>
    <cellStyle name="40% - 강조색4 22 4" xfId="4175"/>
    <cellStyle name="40% - 강조색4 23" xfId="4176"/>
    <cellStyle name="40% - 강조색4 23 2" xfId="4177"/>
    <cellStyle name="40% - 강조색4 23 3" xfId="4178"/>
    <cellStyle name="40% - 강조색4 23 4" xfId="4179"/>
    <cellStyle name="40% - 강조색4 24" xfId="4180"/>
    <cellStyle name="40% - 강조색4 24 2" xfId="4181"/>
    <cellStyle name="40% - 강조색4 24 3" xfId="4182"/>
    <cellStyle name="40% - 강조색4 24 4" xfId="4183"/>
    <cellStyle name="40% - 강조색4 25" xfId="4184"/>
    <cellStyle name="40% - 강조색4 26" xfId="4185"/>
    <cellStyle name="40% - 강조색4 3" xfId="1559"/>
    <cellStyle name="40% - 강조색4 4" xfId="4186"/>
    <cellStyle name="40% - 강조색4 5" xfId="4187"/>
    <cellStyle name="40% - 강조색4 6" xfId="4188"/>
    <cellStyle name="40% - 강조색4 7" xfId="4189"/>
    <cellStyle name="40% - 강조색4 8" xfId="4190"/>
    <cellStyle name="40% - 강조색4 9" xfId="4191"/>
    <cellStyle name="40% - 강조색5 10" xfId="4192"/>
    <cellStyle name="40% - 강조색5 11" xfId="4193"/>
    <cellStyle name="40% - 강조색5 12" xfId="4194"/>
    <cellStyle name="40% - 강조색5 13" xfId="4195"/>
    <cellStyle name="40% - 강조색5 14" xfId="4196"/>
    <cellStyle name="40% - 강조색5 15" xfId="4197"/>
    <cellStyle name="40% - 강조색5 16" xfId="4198"/>
    <cellStyle name="40% - 강조색5 17" xfId="4199"/>
    <cellStyle name="40% - 강조색5 18" xfId="4200"/>
    <cellStyle name="40% - 강조색5 19" xfId="4201"/>
    <cellStyle name="40% - 강조색5 2" xfId="1560"/>
    <cellStyle name="40% - 강조색5 20" xfId="4202"/>
    <cellStyle name="40% - 강조색5 21" xfId="4203"/>
    <cellStyle name="40% - 강조색5 21 2" xfId="4204"/>
    <cellStyle name="40% - 강조색5 21 3" xfId="4205"/>
    <cellStyle name="40% - 강조색5 21 4" xfId="4206"/>
    <cellStyle name="40% - 강조색5 22" xfId="4207"/>
    <cellStyle name="40% - 강조색5 22 2" xfId="4208"/>
    <cellStyle name="40% - 강조색5 22 3" xfId="4209"/>
    <cellStyle name="40% - 강조색5 22 4" xfId="4210"/>
    <cellStyle name="40% - 강조색5 23" xfId="4211"/>
    <cellStyle name="40% - 강조색5 23 2" xfId="4212"/>
    <cellStyle name="40% - 강조색5 23 3" xfId="4213"/>
    <cellStyle name="40% - 강조색5 23 4" xfId="4214"/>
    <cellStyle name="40% - 강조색5 24" xfId="4215"/>
    <cellStyle name="40% - 강조색5 24 2" xfId="4216"/>
    <cellStyle name="40% - 강조색5 24 3" xfId="4217"/>
    <cellStyle name="40% - 강조색5 24 4" xfId="4218"/>
    <cellStyle name="40% - 강조색5 25" xfId="4219"/>
    <cellStyle name="40% - 강조색5 26" xfId="4220"/>
    <cellStyle name="40% - 강조색5 3" xfId="1561"/>
    <cellStyle name="40% - 강조색5 4" xfId="4221"/>
    <cellStyle name="40% - 강조색5 5" xfId="4222"/>
    <cellStyle name="40% - 강조색5 6" xfId="4223"/>
    <cellStyle name="40% - 강조색5 7" xfId="4224"/>
    <cellStyle name="40% - 강조색5 8" xfId="4225"/>
    <cellStyle name="40% - 강조색5 9" xfId="4226"/>
    <cellStyle name="40% - 강조색6 10" xfId="4227"/>
    <cellStyle name="40% - 강조색6 11" xfId="4228"/>
    <cellStyle name="40% - 강조색6 12" xfId="4229"/>
    <cellStyle name="40% - 강조색6 13" xfId="4230"/>
    <cellStyle name="40% - 강조색6 14" xfId="4231"/>
    <cellStyle name="40% - 강조색6 15" xfId="4232"/>
    <cellStyle name="40% - 강조색6 16" xfId="4233"/>
    <cellStyle name="40% - 강조색6 17" xfId="4234"/>
    <cellStyle name="40% - 강조색6 18" xfId="4235"/>
    <cellStyle name="40% - 강조색6 19" xfId="4236"/>
    <cellStyle name="40% - 강조색6 2" xfId="1562"/>
    <cellStyle name="40% - 강조색6 20" xfId="4237"/>
    <cellStyle name="40% - 강조색6 21" xfId="4238"/>
    <cellStyle name="40% - 강조색6 21 2" xfId="4239"/>
    <cellStyle name="40% - 강조색6 21 3" xfId="4240"/>
    <cellStyle name="40% - 강조색6 21 4" xfId="4241"/>
    <cellStyle name="40% - 강조색6 22" xfId="4242"/>
    <cellStyle name="40% - 강조색6 22 2" xfId="4243"/>
    <cellStyle name="40% - 강조색6 22 3" xfId="4244"/>
    <cellStyle name="40% - 강조색6 22 4" xfId="4245"/>
    <cellStyle name="40% - 강조색6 23" xfId="4246"/>
    <cellStyle name="40% - 강조색6 23 2" xfId="4247"/>
    <cellStyle name="40% - 강조색6 23 3" xfId="4248"/>
    <cellStyle name="40% - 강조색6 23 4" xfId="4249"/>
    <cellStyle name="40% - 강조색6 24" xfId="4250"/>
    <cellStyle name="40% - 강조색6 24 2" xfId="4251"/>
    <cellStyle name="40% - 강조색6 24 3" xfId="4252"/>
    <cellStyle name="40% - 강조색6 24 4" xfId="4253"/>
    <cellStyle name="40% - 강조색6 25" xfId="4254"/>
    <cellStyle name="40% - 강조색6 26" xfId="4255"/>
    <cellStyle name="40% - 강조색6 3" xfId="1563"/>
    <cellStyle name="40% - 강조색6 4" xfId="4256"/>
    <cellStyle name="40% - 강조색6 5" xfId="4257"/>
    <cellStyle name="40% - 강조색6 6" xfId="4258"/>
    <cellStyle name="40% - 강조색6 7" xfId="4259"/>
    <cellStyle name="40% - 강조색6 8" xfId="4260"/>
    <cellStyle name="40% - 강조색6 9" xfId="4261"/>
    <cellStyle name="60" xfId="1564"/>
    <cellStyle name="60% - 강조색1 10" xfId="4262"/>
    <cellStyle name="60% - 강조색1 11" xfId="4263"/>
    <cellStyle name="60% - 강조색1 12" xfId="4264"/>
    <cellStyle name="60% - 강조색1 13" xfId="4265"/>
    <cellStyle name="60% - 강조색1 14" xfId="4266"/>
    <cellStyle name="60% - 강조색1 15" xfId="4267"/>
    <cellStyle name="60% - 강조색1 16" xfId="4268"/>
    <cellStyle name="60% - 강조색1 17" xfId="4269"/>
    <cellStyle name="60% - 강조색1 18" xfId="4270"/>
    <cellStyle name="60% - 강조색1 19" xfId="4271"/>
    <cellStyle name="60% - 강조색1 2" xfId="1565"/>
    <cellStyle name="60% - 강조색1 20" xfId="4272"/>
    <cellStyle name="60% - 강조색1 21" xfId="4273"/>
    <cellStyle name="60% - 강조색1 21 2" xfId="4274"/>
    <cellStyle name="60% - 강조색1 21 3" xfId="4275"/>
    <cellStyle name="60% - 강조색1 21 4" xfId="4276"/>
    <cellStyle name="60% - 강조색1 22" xfId="4277"/>
    <cellStyle name="60% - 강조색1 22 2" xfId="4278"/>
    <cellStyle name="60% - 강조색1 22 3" xfId="4279"/>
    <cellStyle name="60% - 강조색1 22 4" xfId="4280"/>
    <cellStyle name="60% - 강조색1 23" xfId="4281"/>
    <cellStyle name="60% - 강조색1 23 2" xfId="4282"/>
    <cellStyle name="60% - 강조색1 23 3" xfId="4283"/>
    <cellStyle name="60% - 강조색1 23 4" xfId="4284"/>
    <cellStyle name="60% - 강조색1 24" xfId="4285"/>
    <cellStyle name="60% - 강조색1 24 2" xfId="4286"/>
    <cellStyle name="60% - 강조색1 24 3" xfId="4287"/>
    <cellStyle name="60% - 강조색1 24 4" xfId="4288"/>
    <cellStyle name="60% - 강조색1 25" xfId="4289"/>
    <cellStyle name="60% - 강조색1 26" xfId="4290"/>
    <cellStyle name="60% - 강조색1 3" xfId="1566"/>
    <cellStyle name="60% - 강조색1 4" xfId="4291"/>
    <cellStyle name="60% - 강조색1 5" xfId="4292"/>
    <cellStyle name="60% - 강조색1 6" xfId="4293"/>
    <cellStyle name="60% - 강조색1 7" xfId="4294"/>
    <cellStyle name="60% - 강조색1 8" xfId="4295"/>
    <cellStyle name="60% - 강조색1 9" xfId="4296"/>
    <cellStyle name="60% - 강조색2 10" xfId="4297"/>
    <cellStyle name="60% - 강조색2 11" xfId="4298"/>
    <cellStyle name="60% - 강조색2 12" xfId="4299"/>
    <cellStyle name="60% - 강조색2 13" xfId="4300"/>
    <cellStyle name="60% - 강조색2 14" xfId="4301"/>
    <cellStyle name="60% - 강조색2 15" xfId="4302"/>
    <cellStyle name="60% - 강조색2 16" xfId="4303"/>
    <cellStyle name="60% - 강조색2 17" xfId="4304"/>
    <cellStyle name="60% - 강조색2 18" xfId="4305"/>
    <cellStyle name="60% - 강조색2 19" xfId="4306"/>
    <cellStyle name="60% - 강조색2 2" xfId="1567"/>
    <cellStyle name="60% - 강조색2 20" xfId="4307"/>
    <cellStyle name="60% - 강조색2 21" xfId="4308"/>
    <cellStyle name="60% - 강조색2 21 2" xfId="4309"/>
    <cellStyle name="60% - 강조색2 21 3" xfId="4310"/>
    <cellStyle name="60% - 강조색2 21 4" xfId="4311"/>
    <cellStyle name="60% - 강조색2 22" xfId="4312"/>
    <cellStyle name="60% - 강조색2 22 2" xfId="4313"/>
    <cellStyle name="60% - 강조색2 22 3" xfId="4314"/>
    <cellStyle name="60% - 강조색2 22 4" xfId="4315"/>
    <cellStyle name="60% - 강조색2 23" xfId="4316"/>
    <cellStyle name="60% - 강조색2 23 2" xfId="4317"/>
    <cellStyle name="60% - 강조색2 23 3" xfId="4318"/>
    <cellStyle name="60% - 강조색2 23 4" xfId="4319"/>
    <cellStyle name="60% - 강조색2 24" xfId="4320"/>
    <cellStyle name="60% - 강조색2 24 2" xfId="4321"/>
    <cellStyle name="60% - 강조색2 24 3" xfId="4322"/>
    <cellStyle name="60% - 강조색2 24 4" xfId="4323"/>
    <cellStyle name="60% - 강조색2 25" xfId="4324"/>
    <cellStyle name="60% - 강조색2 26" xfId="4325"/>
    <cellStyle name="60% - 강조색2 3" xfId="1568"/>
    <cellStyle name="60% - 강조색2 4" xfId="4326"/>
    <cellStyle name="60% - 강조색2 5" xfId="4327"/>
    <cellStyle name="60% - 강조색2 6" xfId="4328"/>
    <cellStyle name="60% - 강조색2 7" xfId="4329"/>
    <cellStyle name="60% - 강조색2 8" xfId="4330"/>
    <cellStyle name="60% - 강조색2 9" xfId="4331"/>
    <cellStyle name="60% - 강조색3 10" xfId="4332"/>
    <cellStyle name="60% - 강조색3 11" xfId="4333"/>
    <cellStyle name="60% - 강조색3 12" xfId="4334"/>
    <cellStyle name="60% - 강조색3 13" xfId="4335"/>
    <cellStyle name="60% - 강조색3 14" xfId="4336"/>
    <cellStyle name="60% - 강조색3 15" xfId="4337"/>
    <cellStyle name="60% - 강조색3 16" xfId="4338"/>
    <cellStyle name="60% - 강조색3 17" xfId="4339"/>
    <cellStyle name="60% - 강조색3 18" xfId="4340"/>
    <cellStyle name="60% - 강조색3 19" xfId="4341"/>
    <cellStyle name="60% - 강조색3 2" xfId="1569"/>
    <cellStyle name="60% - 강조색3 20" xfId="4342"/>
    <cellStyle name="60% - 강조색3 21" xfId="4343"/>
    <cellStyle name="60% - 강조색3 21 2" xfId="4344"/>
    <cellStyle name="60% - 강조색3 21 3" xfId="4345"/>
    <cellStyle name="60% - 강조색3 21 4" xfId="4346"/>
    <cellStyle name="60% - 강조색3 22" xfId="4347"/>
    <cellStyle name="60% - 강조색3 22 2" xfId="4348"/>
    <cellStyle name="60% - 강조색3 22 3" xfId="4349"/>
    <cellStyle name="60% - 강조색3 22 4" xfId="4350"/>
    <cellStyle name="60% - 강조색3 23" xfId="4351"/>
    <cellStyle name="60% - 강조색3 23 2" xfId="4352"/>
    <cellStyle name="60% - 강조색3 23 3" xfId="4353"/>
    <cellStyle name="60% - 강조색3 23 4" xfId="4354"/>
    <cellStyle name="60% - 강조색3 24" xfId="4355"/>
    <cellStyle name="60% - 강조색3 24 2" xfId="4356"/>
    <cellStyle name="60% - 강조색3 24 3" xfId="4357"/>
    <cellStyle name="60% - 강조색3 24 4" xfId="4358"/>
    <cellStyle name="60% - 강조색3 25" xfId="4359"/>
    <cellStyle name="60% - 강조색3 26" xfId="4360"/>
    <cellStyle name="60% - 강조색3 3" xfId="1570"/>
    <cellStyle name="60% - 강조색3 4" xfId="4361"/>
    <cellStyle name="60% - 강조색3 5" xfId="4362"/>
    <cellStyle name="60% - 강조색3 6" xfId="4363"/>
    <cellStyle name="60% - 강조색3 7" xfId="4364"/>
    <cellStyle name="60% - 강조색3 8" xfId="4365"/>
    <cellStyle name="60% - 강조색3 9" xfId="4366"/>
    <cellStyle name="60% - 강조색4 10" xfId="4367"/>
    <cellStyle name="60% - 강조색4 11" xfId="4368"/>
    <cellStyle name="60% - 강조색4 12" xfId="4369"/>
    <cellStyle name="60% - 강조색4 13" xfId="4370"/>
    <cellStyle name="60% - 강조색4 14" xfId="4371"/>
    <cellStyle name="60% - 강조색4 15" xfId="4372"/>
    <cellStyle name="60% - 강조색4 16" xfId="4373"/>
    <cellStyle name="60% - 강조색4 17" xfId="4374"/>
    <cellStyle name="60% - 강조색4 18" xfId="4375"/>
    <cellStyle name="60% - 강조색4 19" xfId="4376"/>
    <cellStyle name="60% - 강조색4 2" xfId="1571"/>
    <cellStyle name="60% - 강조색4 20" xfId="4377"/>
    <cellStyle name="60% - 강조색4 21" xfId="4378"/>
    <cellStyle name="60% - 강조색4 21 2" xfId="4379"/>
    <cellStyle name="60% - 강조색4 21 3" xfId="4380"/>
    <cellStyle name="60% - 강조색4 21 4" xfId="4381"/>
    <cellStyle name="60% - 강조색4 22" xfId="4382"/>
    <cellStyle name="60% - 강조색4 22 2" xfId="4383"/>
    <cellStyle name="60% - 강조색4 22 3" xfId="4384"/>
    <cellStyle name="60% - 강조색4 22 4" xfId="4385"/>
    <cellStyle name="60% - 강조색4 23" xfId="4386"/>
    <cellStyle name="60% - 강조색4 23 2" xfId="4387"/>
    <cellStyle name="60% - 강조색4 23 3" xfId="4388"/>
    <cellStyle name="60% - 강조색4 23 4" xfId="4389"/>
    <cellStyle name="60% - 강조색4 24" xfId="4390"/>
    <cellStyle name="60% - 강조색4 24 2" xfId="4391"/>
    <cellStyle name="60% - 강조색4 24 3" xfId="4392"/>
    <cellStyle name="60% - 강조색4 24 4" xfId="4393"/>
    <cellStyle name="60% - 강조색4 25" xfId="4394"/>
    <cellStyle name="60% - 강조색4 26" xfId="4395"/>
    <cellStyle name="60% - 강조색4 3" xfId="1572"/>
    <cellStyle name="60% - 강조색4 4" xfId="4396"/>
    <cellStyle name="60% - 강조색4 5" xfId="4397"/>
    <cellStyle name="60% - 강조색4 6" xfId="4398"/>
    <cellStyle name="60% - 강조색4 7" xfId="4399"/>
    <cellStyle name="60% - 강조색4 8" xfId="4400"/>
    <cellStyle name="60% - 강조색4 9" xfId="4401"/>
    <cellStyle name="60% - 강조색5 10" xfId="4402"/>
    <cellStyle name="60% - 강조색5 11" xfId="4403"/>
    <cellStyle name="60% - 강조색5 12" xfId="4404"/>
    <cellStyle name="60% - 강조색5 13" xfId="4405"/>
    <cellStyle name="60% - 강조색5 14" xfId="4406"/>
    <cellStyle name="60% - 강조색5 15" xfId="4407"/>
    <cellStyle name="60% - 강조색5 16" xfId="4408"/>
    <cellStyle name="60% - 강조색5 17" xfId="4409"/>
    <cellStyle name="60% - 강조색5 18" xfId="4410"/>
    <cellStyle name="60% - 강조색5 19" xfId="4411"/>
    <cellStyle name="60% - 강조색5 2" xfId="1573"/>
    <cellStyle name="60% - 강조색5 20" xfId="4412"/>
    <cellStyle name="60% - 강조색5 21" xfId="4413"/>
    <cellStyle name="60% - 강조색5 21 2" xfId="4414"/>
    <cellStyle name="60% - 강조색5 21 3" xfId="4415"/>
    <cellStyle name="60% - 강조색5 21 4" xfId="4416"/>
    <cellStyle name="60% - 강조색5 22" xfId="4417"/>
    <cellStyle name="60% - 강조색5 22 2" xfId="4418"/>
    <cellStyle name="60% - 강조색5 22 3" xfId="4419"/>
    <cellStyle name="60% - 강조색5 22 4" xfId="4420"/>
    <cellStyle name="60% - 강조색5 23" xfId="4421"/>
    <cellStyle name="60% - 강조색5 23 2" xfId="4422"/>
    <cellStyle name="60% - 강조색5 23 3" xfId="4423"/>
    <cellStyle name="60% - 강조색5 23 4" xfId="4424"/>
    <cellStyle name="60% - 강조색5 24" xfId="4425"/>
    <cellStyle name="60% - 강조색5 24 2" xfId="4426"/>
    <cellStyle name="60% - 강조색5 24 3" xfId="4427"/>
    <cellStyle name="60% - 강조색5 24 4" xfId="4428"/>
    <cellStyle name="60% - 강조색5 25" xfId="4429"/>
    <cellStyle name="60% - 강조색5 26" xfId="4430"/>
    <cellStyle name="60% - 강조색5 3" xfId="1574"/>
    <cellStyle name="60% - 강조색5 4" xfId="4431"/>
    <cellStyle name="60% - 강조색5 5" xfId="4432"/>
    <cellStyle name="60% - 강조색5 6" xfId="4433"/>
    <cellStyle name="60% - 강조색5 7" xfId="4434"/>
    <cellStyle name="60% - 강조색5 8" xfId="4435"/>
    <cellStyle name="60% - 강조색5 9" xfId="4436"/>
    <cellStyle name="60% - 강조색6 10" xfId="4437"/>
    <cellStyle name="60% - 강조색6 11" xfId="4438"/>
    <cellStyle name="60% - 강조색6 12" xfId="4439"/>
    <cellStyle name="60% - 강조색6 13" xfId="4440"/>
    <cellStyle name="60% - 강조색6 14" xfId="4441"/>
    <cellStyle name="60% - 강조색6 15" xfId="4442"/>
    <cellStyle name="60% - 강조색6 16" xfId="4443"/>
    <cellStyle name="60% - 강조색6 17" xfId="4444"/>
    <cellStyle name="60% - 강조색6 18" xfId="4445"/>
    <cellStyle name="60% - 강조색6 19" xfId="4446"/>
    <cellStyle name="60% - 강조색6 2" xfId="1575"/>
    <cellStyle name="60% - 강조색6 20" xfId="4447"/>
    <cellStyle name="60% - 강조색6 21" xfId="4448"/>
    <cellStyle name="60% - 강조색6 21 2" xfId="4449"/>
    <cellStyle name="60% - 강조색6 21 3" xfId="4450"/>
    <cellStyle name="60% - 강조색6 21 4" xfId="4451"/>
    <cellStyle name="60% - 강조색6 22" xfId="4452"/>
    <cellStyle name="60% - 강조색6 22 2" xfId="4453"/>
    <cellStyle name="60% - 강조색6 22 3" xfId="4454"/>
    <cellStyle name="60% - 강조색6 22 4" xfId="4455"/>
    <cellStyle name="60% - 강조색6 23" xfId="4456"/>
    <cellStyle name="60% - 강조색6 23 2" xfId="4457"/>
    <cellStyle name="60% - 강조색6 23 3" xfId="4458"/>
    <cellStyle name="60% - 강조색6 23 4" xfId="4459"/>
    <cellStyle name="60% - 강조색6 24" xfId="4460"/>
    <cellStyle name="60% - 강조색6 24 2" xfId="4461"/>
    <cellStyle name="60% - 강조색6 24 3" xfId="4462"/>
    <cellStyle name="60% - 강조색6 24 4" xfId="4463"/>
    <cellStyle name="60% - 강조색6 25" xfId="4464"/>
    <cellStyle name="60% - 강조색6 26" xfId="4465"/>
    <cellStyle name="60% - 강조색6 3" xfId="1576"/>
    <cellStyle name="60% - 강조색6 4" xfId="4466"/>
    <cellStyle name="60% - 강조색6 5" xfId="4467"/>
    <cellStyle name="60% - 강조색6 6" xfId="4468"/>
    <cellStyle name="60% - 강조색6 7" xfId="4469"/>
    <cellStyle name="60% - 강조색6 8" xfId="4470"/>
    <cellStyle name="60% - 강조색6 9" xfId="4471"/>
    <cellStyle name="_x0014_7." xfId="1577"/>
    <cellStyle name="82" xfId="1578"/>
    <cellStyle name="90" xfId="1579"/>
    <cellStyle name="A" xfId="4472"/>
    <cellStyle name="A_002_20090804_(별첨4)용역비 산출내역서(매포천)(1)" xfId="4473"/>
    <cellStyle name="A_2회설변전체내역서" xfId="4474"/>
    <cellStyle name="A_2회설변전체내역서_002_20090804_(별첨4)용역비 산출내역서(매포천)(1)" xfId="4475"/>
    <cellStyle name="A_2회설변전체내역서_4(1).용역비산출내역서(능동천)" xfId="4476"/>
    <cellStyle name="A_2회설변전체내역서_4.용역비산출내역서(오대천)" xfId="4477"/>
    <cellStyle name="A_2회설변전체내역서_4.용역비산출내역서(오대천-수정)" xfId="4478"/>
    <cellStyle name="A_4(1).용역비산출내역서(능동천)" xfId="4479"/>
    <cellStyle name="A_4.용역비산출내역서(오대천)" xfId="4480"/>
    <cellStyle name="A_4.용역비산출내역서(오대천-수정)" xfId="4481"/>
    <cellStyle name="a_설계내역서(신천-금호강)" xfId="4482"/>
    <cellStyle name="a_설계내역서(신천-금호강) 2" xfId="4483"/>
    <cellStyle name="a_설계내역서(신천-금호강) 3" xfId="4484"/>
    <cellStyle name="a_설계내역서(신천-금호강) 4" xfId="4485"/>
    <cellStyle name="a_설계내역서(신천-금호강)_욱수천 하천재해예방사업 내역서" xfId="4486"/>
    <cellStyle name="a_설계내역서(신천-금호강)_욱수천 하천재해예방사업 내역서 2" xfId="4487"/>
    <cellStyle name="a_설계내역서(신천-금호강)_욱수천 하천재해예방사업 내역서 3" xfId="4488"/>
    <cellStyle name="a_설계내역서(신천-금호강)_욱수천 하천재해예방사업 내역서 4" xfId="4489"/>
    <cellStyle name="a_설계내역서(신천-금호강)_욱수천 하천재해예방사업 내역서_002 욱수천정비공사실시설계 내역서_090113" xfId="4490"/>
    <cellStyle name="a_설계내역서(신천-금호강)_욱수천 하천재해예방사업 내역서_002 욱수천정비공사실시설계 내역서_090113 2" xfId="4491"/>
    <cellStyle name="a_설계내역서(신천-금호강)_욱수천 하천재해예방사업 내역서_002 욱수천정비공사실시설계 내역서_090113 3" xfId="4492"/>
    <cellStyle name="a_설계내역서(신천-금호강)_욱수천 하천재해예방사업 내역서_002 욱수천정비공사실시설계 내역서_090113 4" xfId="4493"/>
    <cellStyle name="a_설계내역서(전체)" xfId="4494"/>
    <cellStyle name="a_설계내역서(전체) 2" xfId="4495"/>
    <cellStyle name="a_설계내역서(전체) 3" xfId="4496"/>
    <cellStyle name="a_설계내역서(전체) 4" xfId="4497"/>
    <cellStyle name="a_설계내역서(전체)_욱수천 하천재해예방사업 내역서" xfId="4498"/>
    <cellStyle name="a_설계내역서(전체)_욱수천 하천재해예방사업 내역서 2" xfId="4499"/>
    <cellStyle name="a_설계내역서(전체)_욱수천 하천재해예방사업 내역서 3" xfId="4500"/>
    <cellStyle name="a_설계내역서(전체)_욱수천 하천재해예방사업 내역서 4" xfId="4501"/>
    <cellStyle name="a_설계내역서(전체)_욱수천 하천재해예방사업 내역서_002 욱수천정비공사실시설계 내역서_090113" xfId="4502"/>
    <cellStyle name="a_설계내역서(전체)_욱수천 하천재해예방사업 내역서_002 욱수천정비공사실시설계 내역서_090113 2" xfId="4503"/>
    <cellStyle name="a_설계내역서(전체)_욱수천 하천재해예방사업 내역서_002 욱수천정비공사실시설계 내역서_090113 3" xfId="4504"/>
    <cellStyle name="a_설계내역서(전체)_욱수천 하천재해예방사업 내역서_002 욱수천정비공사실시설계 내역서_090113 4" xfId="4505"/>
    <cellStyle name="a_왕의강 왕숙천 생태하천복원사업_설계내역서(수정3)" xfId="4506"/>
    <cellStyle name="a_왕의강 왕숙천 생태하천복원사업_설계내역서(수정3) 2" xfId="4507"/>
    <cellStyle name="a_왕의강 왕숙천 생태하천복원사업_설계내역서(수정3) 3" xfId="4508"/>
    <cellStyle name="a_왕의강 왕숙천 생태하천복원사업_설계내역서(수정3) 4" xfId="4509"/>
    <cellStyle name="a_용담댐하류하천환경정비사업설계예산서(건희)" xfId="4510"/>
    <cellStyle name="a_용담댐하류하천환경정비사업설계예산서(건희) 2" xfId="4511"/>
    <cellStyle name="a_용담댐하류하천환경정비사업설계예산서(건희) 3" xfId="4512"/>
    <cellStyle name="a_용담댐하류하천환경정비사업설계예산서(건희) 4" xfId="4513"/>
    <cellStyle name="a_욱수천 하천재해예방사업 내역서" xfId="4514"/>
    <cellStyle name="a_욱수천 하천재해예방사업 내역서 2" xfId="4515"/>
    <cellStyle name="a_욱수천 하천재해예방사업 내역서 3" xfId="4516"/>
    <cellStyle name="a_욱수천 하천재해예방사업 내역서 4" xfId="4517"/>
    <cellStyle name="a_욱수천 하천재해예방사업 내역서_002 욱수천정비공사실시설계 내역서_090113" xfId="4518"/>
    <cellStyle name="a_욱수천 하천재해예방사업 내역서_002 욱수천정비공사실시설계 내역서_090113 2" xfId="4519"/>
    <cellStyle name="a_욱수천 하천재해예방사업 내역서_002 욱수천정비공사실시설계 내역서_090113 3" xfId="4520"/>
    <cellStyle name="a_욱수천 하천재해예방사업 내역서_002 욱수천정비공사실시설계 내역서_090113 4" xfId="4521"/>
    <cellStyle name="A_일위대가양식" xfId="4522"/>
    <cellStyle name="A_일위대가양식_002_20090804_(별첨4)용역비 산출내역서(매포천)(1)" xfId="4523"/>
    <cellStyle name="A_일위대가양식_4(1).용역비산출내역서(능동천)" xfId="4524"/>
    <cellStyle name="A_일위대가양식_4.용역비산출내역서(오대천)" xfId="4525"/>
    <cellStyle name="A_일위대가양식_4.용역비산출내역서(오대천-수정)" xfId="4526"/>
    <cellStyle name="A_토목내역" xfId="4527"/>
    <cellStyle name="A_토목내역_002_20090804_(별첨4)용역비 산출내역서(매포천)(1)" xfId="4528"/>
    <cellStyle name="A_토목내역_4(1).용역비산출내역서(능동천)" xfId="4529"/>
    <cellStyle name="A_토목내역_4.용역비산출내역서(오대천)" xfId="4530"/>
    <cellStyle name="A_토목내역_4.용역비산출내역서(오대천-수정)" xfId="4531"/>
    <cellStyle name="A_황령산 봉수대 용역내역서" xfId="4532"/>
    <cellStyle name="A_황령산 봉수대 용역내역서_002_20090804_(별첨4)용역비 산출내역서(매포천)(1)" xfId="4533"/>
    <cellStyle name="A_황령산 봉수대 용역내역서_4(1).용역비산출내역서(능동천)" xfId="4534"/>
    <cellStyle name="A_황령산 봉수대 용역내역서_4.용역비산출내역서(오대천)" xfId="4535"/>
    <cellStyle name="A_황령산 봉수대 용역내역서_4.용역비산출내역서(오대천-수정)" xfId="4536"/>
    <cellStyle name="A¨­￠￢￠O [0]_￠?i¡ieE¡ⓒ¡¤A ¡¾a¡¾￠￢A￠OA¡AC¡I" xfId="4537"/>
    <cellStyle name="A¨­￠￢￠O_￠?i¡ieE¡ⓒ¡¤A ¡¾a¡¾￠￢A￠OA¡AC¡I" xfId="4538"/>
    <cellStyle name="A1" xfId="4539"/>
    <cellStyle name="AA" xfId="1580"/>
    <cellStyle name="AA 2" xfId="4540"/>
    <cellStyle name="AA 3" xfId="4541"/>
    <cellStyle name="AA 4" xfId="4542"/>
    <cellStyle name="Aⓒ" xfId="4543"/>
    <cellStyle name="Aⓒ­ 2" xfId="4544"/>
    <cellStyle name="Aⓒ­ 3" xfId="4545"/>
    <cellStyle name="Aⓒ­ 4" xfId="4546"/>
    <cellStyle name="Aⓒ_4.용역비산출내역서(오대천-수정)" xfId="4547"/>
    <cellStyle name="Aⓒ­￠￢￠" xfId="4548"/>
    <cellStyle name="Aⓒ­￠￢￠ 2" xfId="4549"/>
    <cellStyle name="Aⓒ­￠￢￠ 3" xfId="4550"/>
    <cellStyle name="Actual Date" xfId="1581"/>
    <cellStyle name="Ae" xfId="4551"/>
    <cellStyle name="Ae 2" xfId="4552"/>
    <cellStyle name="Ae 3" xfId="4553"/>
    <cellStyle name="Ae 4" xfId="4554"/>
    <cellStyle name="Aee­ " xfId="1582"/>
    <cellStyle name="Aee­  2" xfId="4555"/>
    <cellStyle name="Aee­ [" xfId="4556"/>
    <cellStyle name="AeE­ [0]_ 2ÆAAþº° " xfId="1583"/>
    <cellStyle name="ÅëÈ­ [0]_´ëÇÑ (3)" xfId="1584"/>
    <cellStyle name="AeE­ [0]_¸n·I-±a°e" xfId="1585"/>
    <cellStyle name="ÅëÈ­ [0]_¸ñ·Ï-±â°è" xfId="1586"/>
    <cellStyle name="AeE­ [0]_¸n·I-±a°e_AIA§-es2A÷" xfId="1587"/>
    <cellStyle name="ÅëÈ­ [0]_¸ñ·Ï-±â°è_ÀÏÀ§-es2Â÷" xfId="1588"/>
    <cellStyle name="AeE­ [0]_¸n·I-±a°e_AIA§-es2A÷_신재생에너지 도심속 힐링충전소 설치공사(150727)" xfId="1589"/>
    <cellStyle name="ÅëÈ­ [0]_¸ñ·Ï-±â°è_ÀÏÀ§-es2Â÷_신재생에너지 도심속 힐링충전소 설치공사(150727)" xfId="1590"/>
    <cellStyle name="AeE­ [0]_¸n-E?" xfId="1591"/>
    <cellStyle name="ÅëÈ­ [0]_¸ñ-È¯" xfId="1592"/>
    <cellStyle name="AeE­ [0]_¿μ¹RA¶A÷μμ" xfId="1593"/>
    <cellStyle name="ÅëÈ­ [0]_±â°è-¸ñ·Ï" xfId="1594"/>
    <cellStyle name="AeE­ [0]_±a°e¼³ºn-AIA§¸n·I " xfId="1595"/>
    <cellStyle name="ÅëÈ­ [0]_±â°è¼³ºñ-ÀÏÀ§¸ñ·Ï " xfId="1596"/>
    <cellStyle name="AeE­ [0]_±a°e¼³ºn-AIA§¸n·I _신재생에너지 도심속 힐링충전소 설치공사(150727)" xfId="1597"/>
    <cellStyle name="ÅëÈ­ [0]_±â°è¼³ºñ-ÀÏÀ§¸ñ·Ï _신재생에너지 도심속 힐링충전소 설치공사(150727)" xfId="1598"/>
    <cellStyle name="AeE­ [0]_±a¼uAe½A " xfId="1599"/>
    <cellStyle name="ÅëÈ­ [0]_¼³ºñÀÏÀ§" xfId="1600"/>
    <cellStyle name="AeE­ [0]_¼oAI¼º " xfId="1601"/>
    <cellStyle name="ÅëÈ­ [0]_7°èÈ¹ " xfId="4557"/>
    <cellStyle name="AeE­ [0]_A¾CO½A¼³ " xfId="4558"/>
    <cellStyle name="ÅëÈ­ [0]_ÀÏÀ§-es2Â÷" xfId="1602"/>
    <cellStyle name="AeE­ [0]_AMT " xfId="1603"/>
    <cellStyle name="ÅëÈ­ [0]_Áý°èÇ¥°ÇÃàºÐ" xfId="1604"/>
    <cellStyle name="AeE­ [0]_BOM°eAa" xfId="1605"/>
    <cellStyle name="ÅëÈ­ [0]_BOM°èÀå" xfId="1606"/>
    <cellStyle name="AeE­ [0]_BOM°eAa_신재생에너지 도심속 힐링충전소 설치공사(150727)" xfId="1607"/>
    <cellStyle name="ÅëÈ­ [0]_BOM°èÀå_신재생에너지 도심속 힐링충전소 설치공사(150727)" xfId="1608"/>
    <cellStyle name="AeE­ [0]_INQUIRY ¿μ¾÷AßAø " xfId="1609"/>
    <cellStyle name="ÅëÈ­ [0]_laroux" xfId="1610"/>
    <cellStyle name="AeE­ [0]_laroux_1" xfId="1611"/>
    <cellStyle name="ÅëÈ­ [0]_laroux_1" xfId="1612"/>
    <cellStyle name="AeE­ [0]_laroux_1_신재생에너지 도심속 힐링충전소 설치공사(150727)" xfId="1613"/>
    <cellStyle name="ÅëÈ­ [0]_laroux_1_신재생에너지 도심속 힐링충전소 설치공사(150727)" xfId="1614"/>
    <cellStyle name="AeE­ [0]_laroux_2" xfId="1615"/>
    <cellStyle name="ÅëÈ­ [0]_laroux_2" xfId="1616"/>
    <cellStyle name="AeE­ [0]_laroux_2_신재생에너지 도심속 힐링충전소 설치공사(150727)" xfId="1617"/>
    <cellStyle name="ÅëÈ­ [0]_laroux_2_신재생에너지 도심속 힐링충전소 설치공사(150727)" xfId="1618"/>
    <cellStyle name="AeE­ [0]_º≫¼± ±æ¾i±uºI ¼o·R Ay°eC￥ " xfId="4559"/>
    <cellStyle name="ÅëÈ­ [0]_RESULTS" xfId="1619"/>
    <cellStyle name="Aee­ _002_20090804_(별첨4)용역비 산출내역서(매포천)(1)" xfId="4560"/>
    <cellStyle name="AeE­_ 2ÆAAþº° " xfId="1620"/>
    <cellStyle name="ÅëÈ­_´ëÇÑ (3)" xfId="1621"/>
    <cellStyle name="AeE­_¸n·I-±a°e" xfId="1622"/>
    <cellStyle name="ÅëÈ­_¸ñ·Ï-±â°è" xfId="1623"/>
    <cellStyle name="AeE­_¸n·I-±a°e_AIA§-es2A÷" xfId="1624"/>
    <cellStyle name="ÅëÈ­_¸ñ·Ï-±â°è_ÀÏÀ§-es2Â÷" xfId="1625"/>
    <cellStyle name="AeE­_¸n·I-±a°e_AIA§-es2A÷_신재생에너지 도심속 힐링충전소 설치공사(150727)" xfId="1626"/>
    <cellStyle name="ÅëÈ­_¸ñ·Ï-±â°è_ÀÏÀ§-es2Â÷_신재생에너지 도심속 힐링충전소 설치공사(150727)" xfId="1627"/>
    <cellStyle name="AeE­_¸n-E?" xfId="1628"/>
    <cellStyle name="ÅëÈ­_¸ñ-È¯" xfId="1629"/>
    <cellStyle name="AeE­_¿μ¹RA¶A÷μμ" xfId="1630"/>
    <cellStyle name="ÅëÈ­_±â°è-¸ñ·Ï" xfId="1631"/>
    <cellStyle name="AeE­_±a°e¼³ºn-AIA§¸n·I " xfId="1632"/>
    <cellStyle name="ÅëÈ­_±â°è¼³ºñ-ÀÏÀ§¸ñ·Ï " xfId="1633"/>
    <cellStyle name="AeE­_±a°e¼³ºn-AIA§¸n·I _신재생에너지 도심속 힐링충전소 설치공사(150727)" xfId="1634"/>
    <cellStyle name="ÅëÈ­_±â°è¼³ºñ-ÀÏÀ§¸ñ·Ï _신재생에너지 도심속 힐링충전소 설치공사(150727)" xfId="1635"/>
    <cellStyle name="AeE­_±a¼uAe½A " xfId="1636"/>
    <cellStyle name="ÅëÈ­_¼³ºñÀÏÀ§" xfId="1637"/>
    <cellStyle name="AeE­_¼oAI¼º " xfId="1638"/>
    <cellStyle name="ÅëÈ­_7°èÈ¹ " xfId="4561"/>
    <cellStyle name="AeE­_A¾CO½A¼³ " xfId="4562"/>
    <cellStyle name="ÅëÈ­_ÀÏÀ§-es2Â÷" xfId="1639"/>
    <cellStyle name="AeE­_AMT " xfId="1640"/>
    <cellStyle name="ÅëÈ­_Áý°èÇ¥°ÇÃàºÐ" xfId="1641"/>
    <cellStyle name="AeE­_BOM°eAa" xfId="1642"/>
    <cellStyle name="ÅëÈ­_BOM°èÀå" xfId="1643"/>
    <cellStyle name="AeE­_BOM°eAa_신재생에너지 도심속 힐링충전소 설치공사(150727)" xfId="1644"/>
    <cellStyle name="ÅëÈ­_BOM°èÀå_신재생에너지 도심속 힐링충전소 설치공사(150727)" xfId="1645"/>
    <cellStyle name="AeE­_INQUIRY ¿μ¾÷AßAø " xfId="1646"/>
    <cellStyle name="ÅëÈ­_laroux" xfId="1647"/>
    <cellStyle name="AeE­_laroux_1" xfId="1648"/>
    <cellStyle name="ÅëÈ­_laroux_1" xfId="1649"/>
    <cellStyle name="AeE­_laroux_1_신재생에너지 도심속 힐링충전소 설치공사(150727)" xfId="1650"/>
    <cellStyle name="ÅëÈ­_laroux_1_신재생에너지 도심속 힐링충전소 설치공사(150727)" xfId="1651"/>
    <cellStyle name="AeE­_laroux_2" xfId="1652"/>
    <cellStyle name="ÅëÈ­_laroux_2" xfId="1653"/>
    <cellStyle name="AeE­_laroux_2_신재생에너지 도심속 힐링충전소 설치공사(150727)" xfId="1654"/>
    <cellStyle name="ÅëÈ­_laroux_2_신재생에너지 도심속 힐링충전소 설치공사(150727)" xfId="1655"/>
    <cellStyle name="AeE­_º≫¼± ±æ¾i±uºI ¼o·R Ay°eC￥ " xfId="4563"/>
    <cellStyle name="ÅëÈ­_RESULTS" xfId="1656"/>
    <cellStyle name="Aee¡" xfId="4564"/>
    <cellStyle name="Aee¡ⓒ " xfId="4565"/>
    <cellStyle name="Aee¡ⓒ  2" xfId="4566"/>
    <cellStyle name="Aee¡ⓒ  3" xfId="4567"/>
    <cellStyle name="AeE¡ⓒ [0]_￠?i¡ieE¡ⓒ¡¤A ¡¾a¡¾￠￢A￠OA¡AC¡I" xfId="4568"/>
    <cellStyle name="Aee¡ⓒ _~MGKBh73" xfId="4569"/>
    <cellStyle name="AeE¡ⓒ_￠?i¡ieE¡ⓒ¡¤A ¡¾a¡¾￠￢A￠OA¡AC¡I" xfId="4570"/>
    <cellStyle name="Æu¼ " xfId="4571"/>
    <cellStyle name="ÆÛ¼¾Æ®" xfId="1657"/>
    <cellStyle name="ÆÛ¼¾Æ® 2" xfId="1658"/>
    <cellStyle name="ÆÛ¼¾Æ® 3" xfId="1659"/>
    <cellStyle name="ÆU¼¾ÆR" xfId="1660"/>
    <cellStyle name="Afrundet valuta_PLDT" xfId="1661"/>
    <cellStyle name="ALIGNMENT" xfId="1662"/>
    <cellStyle name="ÁöÁ¤µÇÁö ¾ÊÀ½" xfId="1663"/>
    <cellStyle name="args.style" xfId="1664"/>
    <cellStyle name="Aþ" xfId="4572"/>
    <cellStyle name="Aþ¸" xfId="4573"/>
    <cellStyle name="Aþ¸¶ [" xfId="4574"/>
    <cellStyle name="AÞ¸¶ [0]_ 2ÆAAþº° " xfId="1665"/>
    <cellStyle name="ÄÞ¸¶ [0]_´ëÇÑ (3)" xfId="1666"/>
    <cellStyle name="AÞ¸¶ [0]_¸n·I-±a°e" xfId="1667"/>
    <cellStyle name="ÄÞ¸¶ [0]_¸ñ·Ï-±â°è" xfId="1668"/>
    <cellStyle name="AÞ¸¶ [0]_¸n·I-±a°e_AIA§-es2A÷" xfId="1669"/>
    <cellStyle name="ÄÞ¸¶ [0]_¸ñ·Ï-±â°è_ÀÏÀ§-es2Â÷" xfId="1670"/>
    <cellStyle name="AÞ¸¶ [0]_¸n·I-±a°e_AIA§-es2A÷_신재생에너지 도심속 힐링충전소 설치공사(150727)" xfId="1671"/>
    <cellStyle name="ÄÞ¸¶ [0]_¸ñ·Ï-±â°è_ÀÏÀ§-es2Â÷_신재생에너지 도심속 힐링충전소 설치공사(150727)" xfId="1672"/>
    <cellStyle name="AÞ¸¶ [0]_¸n-E?" xfId="1673"/>
    <cellStyle name="ÄÞ¸¶ [0]_¸ñ-È¯" xfId="1674"/>
    <cellStyle name="AÞ¸¶ [0]_±a°e-¸n·I" xfId="1675"/>
    <cellStyle name="ÄÞ¸¶ [0]_±â°è-¸ñ·Ï" xfId="1676"/>
    <cellStyle name="AÞ¸¶ [0]_±a°e-¸n·I_신재생에너지 도심속 힐링충전소 설치공사(150727)" xfId="1677"/>
    <cellStyle name="ÄÞ¸¶ [0]_±â°è-¸ñ·Ï_신재생에너지 도심속 힐링충전소 설치공사(150727)" xfId="1678"/>
    <cellStyle name="AÞ¸¶ [0]_±a°e¼³ºn-AIA§¸n·I " xfId="1679"/>
    <cellStyle name="ÄÞ¸¶ [0]_±â°è¼³ºñ-ÀÏÀ§¸ñ·Ï " xfId="1680"/>
    <cellStyle name="AÞ¸¶ [0]_±a°e¼³ºn-AIA§¸n·I _신재생에너지 도심속 힐링충전소 설치공사(150727)" xfId="1681"/>
    <cellStyle name="ÄÞ¸¶ [0]_±â°è¼³ºñ-ÀÏÀ§¸ñ·Ï _신재생에너지 도심속 힐링충전소 설치공사(150727)" xfId="1682"/>
    <cellStyle name="AÞ¸¶ [0]_±a¼uAe½A " xfId="1683"/>
    <cellStyle name="ÄÞ¸¶ [0]_¼³ºñÀÏÀ§" xfId="1684"/>
    <cellStyle name="AÞ¸¶ [0]_¼oAI¼º " xfId="1685"/>
    <cellStyle name="ÄÞ¸¶ [0]_7°èÈ¹ " xfId="4575"/>
    <cellStyle name="AÞ¸¶ [0]_A¾CO½A¼³ " xfId="4576"/>
    <cellStyle name="ÄÞ¸¶ [0]_ÀÏÀ§-es2Â÷" xfId="1686"/>
    <cellStyle name="AÞ¸¶ [0]_AN°y(1.25) " xfId="1687"/>
    <cellStyle name="ÄÞ¸¶ [0]_Áý°èÇ¥°ÇÃàºÐ" xfId="1688"/>
    <cellStyle name="AÞ¸¶ [0]_BOM°eAa" xfId="1689"/>
    <cellStyle name="ÄÞ¸¶ [0]_BOM°èÀå" xfId="1690"/>
    <cellStyle name="AÞ¸¶ [0]_BOM°eAa_신재생에너지 도심속 힐링충전소 설치공사(150727)" xfId="1691"/>
    <cellStyle name="ÄÞ¸¶ [0]_BOM°èÀå_신재생에너지 도심속 힐링충전소 설치공사(150727)" xfId="1692"/>
    <cellStyle name="AÞ¸¶ [0]_INQUIRY ¿μ¾÷AßAø " xfId="1693"/>
    <cellStyle name="ÄÞ¸¶ [0]_laroux" xfId="1694"/>
    <cellStyle name="AÞ¸¶ [0]_º≫¼± ±æ¾i±uºI ¼o·R Ay°eC￥ " xfId="4577"/>
    <cellStyle name="ÄÞ¸¶ [0]_Sheet1" xfId="1695"/>
    <cellStyle name="AÞ¸¶_ 2ÆAAþº° " xfId="1696"/>
    <cellStyle name="ÄÞ¸¶_´ëÇÑ (3)" xfId="1697"/>
    <cellStyle name="AÞ¸¶_¸n·I-±a°e" xfId="1698"/>
    <cellStyle name="ÄÞ¸¶_¸ñ·Ï-±â°è" xfId="1699"/>
    <cellStyle name="AÞ¸¶_¸n·I-±a°e_AIA§-es2A÷" xfId="1700"/>
    <cellStyle name="ÄÞ¸¶_¸ñ·Ï-±â°è_ÀÏÀ§-es2Â÷" xfId="1701"/>
    <cellStyle name="AÞ¸¶_¸n·I-±a°e_AIA§-es2A÷_신재생에너지 도심속 힐링충전소 설치공사(150727)" xfId="1702"/>
    <cellStyle name="ÄÞ¸¶_¸ñ·Ï-±â°è_ÀÏÀ§-es2Â÷_신재생에너지 도심속 힐링충전소 설치공사(150727)" xfId="1703"/>
    <cellStyle name="AÞ¸¶_¸n-E?" xfId="1704"/>
    <cellStyle name="ÄÞ¸¶_¸ñ-È¯" xfId="1705"/>
    <cellStyle name="AÞ¸¶_±a°e-¸n·I" xfId="1706"/>
    <cellStyle name="ÄÞ¸¶_±â°è-¸ñ·Ï" xfId="1707"/>
    <cellStyle name="AÞ¸¶_±a°e-¸n·I_신재생에너지 도심속 힐링충전소 설치공사(150727)" xfId="1708"/>
    <cellStyle name="ÄÞ¸¶_±â°è-¸ñ·Ï_신재생에너지 도심속 힐링충전소 설치공사(150727)" xfId="1709"/>
    <cellStyle name="AÞ¸¶_±a°e¼³ºn-AIA§¸n·I " xfId="1710"/>
    <cellStyle name="ÄÞ¸¶_±â°è¼³ºñ-ÀÏÀ§¸ñ·Ï " xfId="1711"/>
    <cellStyle name="AÞ¸¶_±a°e¼³ºn-AIA§¸n·I _신재생에너지 도심속 힐링충전소 설치공사(150727)" xfId="1712"/>
    <cellStyle name="ÄÞ¸¶_±â°è¼³ºñ-ÀÏÀ§¸ñ·Ï _신재생에너지 도심속 힐링충전소 설치공사(150727)" xfId="1713"/>
    <cellStyle name="AÞ¸¶_±a¼uAe½A " xfId="1714"/>
    <cellStyle name="ÄÞ¸¶_¼³ºñÀÏÀ§" xfId="1715"/>
    <cellStyle name="AÞ¸¶_¼oAI¼º " xfId="1716"/>
    <cellStyle name="ÄÞ¸¶_7°èÈ¹ " xfId="4578"/>
    <cellStyle name="AÞ¸¶_A¾CO½A¼³ " xfId="4579"/>
    <cellStyle name="ÄÞ¸¶_ÀÏÀ§-es2Â÷" xfId="1717"/>
    <cellStyle name="AÞ¸¶_AN°y(1.25) " xfId="1718"/>
    <cellStyle name="ÄÞ¸¶_Áý°èÇ¥°ÇÃàºÐ" xfId="1719"/>
    <cellStyle name="AÞ¸¶_BOM°eAa" xfId="1720"/>
    <cellStyle name="ÄÞ¸¶_BOM°èÀå" xfId="1721"/>
    <cellStyle name="AÞ¸¶_BOM°eAa_신재생에너지 도심속 힐링충전소 설치공사(150727)" xfId="1722"/>
    <cellStyle name="ÄÞ¸¶_BOM°èÀå_신재생에너지 도심속 힐링충전소 설치공사(150727)" xfId="1723"/>
    <cellStyle name="AÞ¸¶_INQUIRY ¿μ¾÷AßAø " xfId="1724"/>
    <cellStyle name="ÄÞ¸¶_laroux" xfId="1725"/>
    <cellStyle name="AÞ¸¶_º≫¼± ±æ¾i±uºI ¼o·R Ay°eC￥ " xfId="4580"/>
    <cellStyle name="ÄÞ¸¶_Sheet1" xfId="1726"/>
    <cellStyle name="Attach Rates" xfId="1727"/>
    <cellStyle name="ÀÚ¸®¼ö" xfId="1728"/>
    <cellStyle name="Àú¸®¼ö 2" xfId="4581"/>
    <cellStyle name="Àú¸®¼ö 3" xfId="4582"/>
    <cellStyle name="ÀÚ¸®¼ö0" xfId="1729"/>
    <cellStyle name="ÀÚ¸®¼ö0 2" xfId="1730"/>
    <cellStyle name="ÀÚ¸®¼ö0 3" xfId="1731"/>
    <cellStyle name="Au¸r " xfId="4583"/>
    <cellStyle name="Au¸r¼" xfId="4584"/>
    <cellStyle name="Au¸r¼ 2" xfId="4585"/>
    <cellStyle name="AU¸R¼o" xfId="1732"/>
    <cellStyle name="AU¸R¼o0" xfId="1733"/>
    <cellStyle name="_x0001_b" xfId="1734"/>
    <cellStyle name="b␌þකb濰þඪb瀠þයb灌þ්b炈þ宐&lt;෢b濈þෲb濬þขb瀐þฒb瀰þ昰_x0018_⋸þ㤕䰀ጤܕ_x0008_" xfId="1735"/>
    <cellStyle name="BA" xfId="1736"/>
    <cellStyle name="blank" xfId="1737"/>
    <cellStyle name="blank - Style1" xfId="1738"/>
    <cellStyle name="blank_신재생에너지 도심속 힐링충전소 설치공사(150727)" xfId="1739"/>
    <cellStyle name="Body" xfId="1740"/>
    <cellStyle name="b嬜þപb嬼þഺb孬þൊb⍜þ൚b⍼þ൪b⎨þൺb⏜þඊb␌þකb濰þඪb瀠þයb灌þ්b炈þ宐&lt;෢b濈þෲb濬þขb瀐þฒb瀰þ昰_x0018_⋸þ㤕䰀ጤܕ_x0008_" xfId="1741"/>
    <cellStyle name="C" xfId="4586"/>
    <cellStyle name="C_002_20090804_(별첨4)용역비 산출내역서(매포천)(1)" xfId="4587"/>
    <cellStyle name="C_2회설변전체내역서" xfId="4588"/>
    <cellStyle name="C_2회설변전체내역서_002_20090804_(별첨4)용역비 산출내역서(매포천)(1)" xfId="4589"/>
    <cellStyle name="C_2회설변전체내역서_4(1).용역비산출내역서(능동천)" xfId="4590"/>
    <cellStyle name="C_2회설변전체내역서_4.용역비산출내역서(오대천)" xfId="4591"/>
    <cellStyle name="C_2회설변전체내역서_4.용역비산출내역서(오대천-수정)" xfId="4592"/>
    <cellStyle name="C_4(1).용역비산출내역서(능동천)" xfId="4593"/>
    <cellStyle name="C_4.용역비산출내역서(오대천)" xfId="4594"/>
    <cellStyle name="C_4.용역비산출내역서(오대천-수정)" xfId="4595"/>
    <cellStyle name="C_일위대가양식" xfId="4596"/>
    <cellStyle name="C_일위대가양식_002_20090804_(별첨4)용역비 산출내역서(매포천)(1)" xfId="4597"/>
    <cellStyle name="C_일위대가양식_4(1).용역비산출내역서(능동천)" xfId="4598"/>
    <cellStyle name="C_일위대가양식_4.용역비산출내역서(오대천)" xfId="4599"/>
    <cellStyle name="C_일위대가양식_4.용역비산출내역서(오대천-수정)" xfId="4600"/>
    <cellStyle name="C_토목내역" xfId="4601"/>
    <cellStyle name="C_토목내역_002_20090804_(별첨4)용역비 산출내역서(매포천)(1)" xfId="4602"/>
    <cellStyle name="C_토목내역_4(1).용역비산출내역서(능동천)" xfId="4603"/>
    <cellStyle name="C_토목내역_4.용역비산출내역서(오대천)" xfId="4604"/>
    <cellStyle name="C_토목내역_4.용역비산출내역서(오대천-수정)" xfId="4605"/>
    <cellStyle name="C_황령산 봉수대 용역내역서" xfId="4606"/>
    <cellStyle name="C_황령산 봉수대 용역내역서_002_20090804_(별첨4)용역비 산출내역서(매포천)(1)" xfId="4607"/>
    <cellStyle name="C_황령산 봉수대 용역내역서_4(1).용역비산출내역서(능동천)" xfId="4608"/>
    <cellStyle name="C_황령산 봉수대 용역내역서_4.용역비산출내역서(오대천)" xfId="4609"/>
    <cellStyle name="C_황령산 봉수대 용역내역서_4.용역비산출내역서(오대천-수정)" xfId="4610"/>
    <cellStyle name="C¡" xfId="4611"/>
    <cellStyle name="C¡ 2" xfId="4612"/>
    <cellStyle name="C¡ 3" xfId="4613"/>
    <cellStyle name="C¡IA¨ª_¡ic¨u¡A¨￢I¨￢¡Æ AN¡Æe " xfId="1742"/>
    <cellStyle name="C￥" xfId="4614"/>
    <cellStyle name="C￥AØ_  FAB AIA¤  " xfId="1743"/>
    <cellStyle name="Ç¥ÁØ_(%)ºñ¸ñ±ººÐ·ùÇ¥" xfId="1744"/>
    <cellStyle name="C￥AØ_(%)ºn¸n±ººÐ·uC￥_1" xfId="1745"/>
    <cellStyle name="Ç¥ÁØ_(%)ºñ¸ñ±ººÐ·ùÇ¥_1" xfId="1746"/>
    <cellStyle name="C￥AØ_(%)ºn¸n±ººÐ·uC￥_1_일-토목" xfId="1747"/>
    <cellStyle name="Ç¥ÁØ_´ëÇÑ (3)" xfId="1748"/>
    <cellStyle name="C￥AØ_¸n·I-±a°e_1" xfId="1749"/>
    <cellStyle name="Ç¥ÁØ_¸ñ·Ï-±â°è_1" xfId="1750"/>
    <cellStyle name="C￥AØ_¸n·I-±a°e_1_일-토목" xfId="1751"/>
    <cellStyle name="Ç¥ÁØ_¸ñ·Ï-±â°è_ÀÏÀ§-es2Â÷" xfId="1752"/>
    <cellStyle name="C￥AØ_¸n·I-±a°e_AIA§-es2A÷_목록-조경 (2)" xfId="1753"/>
    <cellStyle name="Ç¥ÁØ_¸ñ-È¯" xfId="1754"/>
    <cellStyle name="C￥AØ_¿ø°¡Aoa" xfId="4615"/>
    <cellStyle name="Ç¥ÁØ_±â°è(4)" xfId="1755"/>
    <cellStyle name="C￥AØ_±a°e(4)_목록-조경 (2)" xfId="1756"/>
    <cellStyle name="Ç¥ÁØ_±â°è(5)" xfId="1757"/>
    <cellStyle name="C￥AØ_±a°e(5)_HY-단산출" xfId="1758"/>
    <cellStyle name="Ç¥ÁØ_±â°è-¸ñ·Ï" xfId="1759"/>
    <cellStyle name="C￥AØ_±a°e-¸n·I_목록-조경 (2)" xfId="1760"/>
    <cellStyle name="Ç¥ÁØ_±â°è¼³ºñ-ÀÏÀ§¸ñ·Ï " xfId="1761"/>
    <cellStyle name="C￥AØ_±a°e¼³ºn-AIA§¸n·I _일-토목" xfId="1762"/>
    <cellStyle name="Ç¥ÁØ_±âÅ¸ºñ¸ñ±ºÁö¼ö»êÃâ¼­ (2)" xfId="1763"/>
    <cellStyle name="C￥AØ_±aA¸ºn¸n±ºAo¼o≫eAa¼­ (2)" xfId="1764"/>
    <cellStyle name="Ç¥ÁØ_»ç¾÷ºÎº° ÃÑ°è " xfId="1765"/>
    <cellStyle name="C￥AØ_≫c¾÷ºIº° AN°e " xfId="1766"/>
    <cellStyle name="Ç¥ÁØ_°­´ç (2)" xfId="1767"/>
    <cellStyle name="C￥AØ_°CAa(1)_IL-건축" xfId="1768"/>
    <cellStyle name="Ç¥ÁØ_°ÇÃà(4)" xfId="1769"/>
    <cellStyle name="C￥AØ_°CAa(4)_목록-조경 (2)" xfId="1770"/>
    <cellStyle name="Ç¥ÁØ_°ÇÃà(5)" xfId="1771"/>
    <cellStyle name="C￥AØ_°CAa(5)_목록-조경 (2)" xfId="1772"/>
    <cellStyle name="Ç¥ÁØ_°ÇÃà(6)" xfId="1773"/>
    <cellStyle name="C￥AØ_°CAa(6)_일-토목" xfId="1774"/>
    <cellStyle name="Ç¥ÁØ_°ÇÃàµµ±Þ" xfId="1775"/>
    <cellStyle name="C￥AØ_°CAa-1" xfId="1776"/>
    <cellStyle name="Ç¥ÁØ_°ÇÃà-1" xfId="1777"/>
    <cellStyle name="C￥AØ_°CAa-1_일-토목" xfId="1778"/>
    <cellStyle name="Ç¥ÁØ_°èÀå" xfId="1779"/>
    <cellStyle name="C￥AØ_°eAa_목록-조경 (2)" xfId="1780"/>
    <cellStyle name="Ç¥ÁØ_°ø»çºñ¸ñ±ººÐ·ùÇ¥" xfId="1781"/>
    <cellStyle name="C￥AØ_°ø≫cºn¸n±ººÐ·uC￥" xfId="1782"/>
    <cellStyle name="Ç¥ÁØ_¼³ºñÀÏÀ§" xfId="1783"/>
    <cellStyle name="C￥AØ_¼³ºnAIA§_HY-단산출" xfId="1784"/>
    <cellStyle name="Ç¥ÁØ_¼³ºñÀÏÀ§_신재생에너지 도심속 힐링충전소 설치공사(150727)" xfId="1785"/>
    <cellStyle name="C￥AØ_¼oAI¼º " xfId="4616"/>
    <cellStyle name="Ç¥ÁØ_½½·¡ºêÃ¶±ÙÁý°è " xfId="4617"/>
    <cellStyle name="C￥AØ_½AAß³eAO´U°¡C￥_일-토목" xfId="1786"/>
    <cellStyle name="Ç¥ÁØ_½ÃÁß³ëÀÓÆò±Õ" xfId="1787"/>
    <cellStyle name="C￥AØ_½AAß³eAOÆo±O_목록-조경 (2)" xfId="1788"/>
    <cellStyle name="Ç¥ÁØ_1" xfId="1789"/>
    <cellStyle name="C￥AØ_1_일-토목" xfId="1790"/>
    <cellStyle name="Ç¥ÁØ_¹®Á¥¿ª»ç" xfId="1791"/>
    <cellStyle name="C￥AØ_¹°°¡º?μ¿(±a°e)" xfId="1792"/>
    <cellStyle name="Ç¥ÁØ_¹°°¡º¯µ¿(±â°è)" xfId="1793"/>
    <cellStyle name="C￥AØ_¹RA￥¿ª≫c" xfId="1794"/>
    <cellStyle name="Ç¥ÁØ_2" xfId="1795"/>
    <cellStyle name="C￥AØ_2_일-토목" xfId="1796"/>
    <cellStyle name="Ç¥ÁØ_³»¿ª¼­" xfId="1797"/>
    <cellStyle name="C￥AØ_³≫¿ª¼­" xfId="1798"/>
    <cellStyle name="Ç¥ÁØ_³ëÀÓ´Ü°¡ " xfId="1799"/>
    <cellStyle name="C￥AØ_95010 (2)" xfId="1800"/>
    <cellStyle name="Ç¥ÁØ_95010 (2)" xfId="1801"/>
    <cellStyle name="C￥AØ_95010 (2)_일-토목" xfId="1802"/>
    <cellStyle name="Ç¥ÁØ_95020" xfId="1803"/>
    <cellStyle name="C￥AØ_95020 (2)" xfId="1804"/>
    <cellStyle name="Ç¥ÁØ_95020 (2)" xfId="1805"/>
    <cellStyle name="C￥AØ_95020 (2)_일-토목" xfId="1806"/>
    <cellStyle name="Ç¥ÁØ_95020 2" xfId="1807"/>
    <cellStyle name="C￥AØ_95030 (2)" xfId="1808"/>
    <cellStyle name="Ç¥ÁØ_95030 (2)" xfId="1809"/>
    <cellStyle name="C￥AØ_95030 (2)_일-토목" xfId="1810"/>
    <cellStyle name="Ç¥ÁØ_95030 2" xfId="1811"/>
    <cellStyle name="C￥AØ_95050_목록-조경 (2)" xfId="1812"/>
    <cellStyle name="Ç¥ÁØ_95060" xfId="1813"/>
    <cellStyle name="C￥AØ_95060_목록-조경 (2)" xfId="1814"/>
    <cellStyle name="Ç¥ÁØ_95070" xfId="1815"/>
    <cellStyle name="C￥AØ_95070_일-토목" xfId="1816"/>
    <cellStyle name="Ç¥ÁØ_À§»ý" xfId="1817"/>
    <cellStyle name="C￥AØ_A§≫y" xfId="1818"/>
    <cellStyle name="Ç¥ÁØ_Åä¸ñ(5)" xfId="1819"/>
    <cellStyle name="C￥AØ_Aa¸n(5)_목록-조경 (2)" xfId="1820"/>
    <cellStyle name="Ç¥ÁØ_Àå-1" xfId="1821"/>
    <cellStyle name="C￥AØ_Aa-1_목록-조경 (2)" xfId="1822"/>
    <cellStyle name="Ç¥ÁØ_ÀåÁö¿ª»ç" xfId="1823"/>
    <cellStyle name="C￥AØ_AaAo¿ª≫c" xfId="1824"/>
    <cellStyle name="Ç¥ÁØ_ÀåÁö-2" xfId="1825"/>
    <cellStyle name="C￥AØ_AaAo-2_일-토목" xfId="1826"/>
    <cellStyle name="Ç¥ÁØ_ÀåÁö-3" xfId="1827"/>
    <cellStyle name="C￥AØ_AaAo-3_일-토목" xfId="1828"/>
    <cellStyle name="Ç¥ÁØ_ÀåÁö-4" xfId="1829"/>
    <cellStyle name="C￥AØ_AaAo-4_일-토목" xfId="1830"/>
    <cellStyle name="Ç¥ÁØ_ÀåÁö-5" xfId="1831"/>
    <cellStyle name="C￥AØ_AaAo-5_일-토목" xfId="1832"/>
    <cellStyle name="Ç¥ÁØ_ÀåÁöÁý°è" xfId="1833"/>
    <cellStyle name="C￥AØ_AaAoAy°e_일-토목" xfId="1834"/>
    <cellStyle name="Ç¥ÁØ_Àç·áºñºñ¸ñº¯µ¿À²" xfId="1835"/>
    <cellStyle name="C￥AØ_AI-±a" xfId="1836"/>
    <cellStyle name="Ç¥ÁØ_ÀÏ-±â" xfId="1837"/>
    <cellStyle name="C￥AØ_AI-±a_목록-조경 (2)" xfId="1838"/>
    <cellStyle name="Ç¥ÁØ_ÀÏÀ§-es2Â÷" xfId="1839"/>
    <cellStyle name="C￥AØ_AIA§-es2A÷_일-토목" xfId="1840"/>
    <cellStyle name="Ç¥ÁØ_Áö¼öÁ¶Á¤À²" xfId="1841"/>
    <cellStyle name="C￥AØ_Ao¼oA¶A¤A²(±Øμ¿)" xfId="1842"/>
    <cellStyle name="Ç¥ÁØ_Áö¼öÁ¶Á¤À²_±âÅ¸ºñ¸ñ±ºÁö¼ö»êÃâ¼­" xfId="1843"/>
    <cellStyle name="C￥AØ_Ao¼oA¶A¤A²_±aA¸ºn¸n±ºAo¼o≫eAa¼­" xfId="1844"/>
    <cellStyle name="Ç¥ÁØ_Áö¼öÁ¶Á¤À²_1" xfId="1845"/>
    <cellStyle name="C￥AØ_Ao¼oA¶A¤A²_1_목록-조경 (2)" xfId="1846"/>
    <cellStyle name="Ç¥ÁØ_Áö¼öÁ¶Á¤À²_Àç·áºñºñ¸ñº¯µ¿À²" xfId="1847"/>
    <cellStyle name="C￥AØ_Ao¼oA¶A¤A²_HY-단산출" xfId="1848"/>
    <cellStyle name="Ç¥ÁØ_Áö¼öÁ¶Á¤À²_KIM" xfId="1849"/>
    <cellStyle name="C￥AØ_Ao¼oA¶A¤A²_KIM_il-건축" xfId="1850"/>
    <cellStyle name="Ç¥ÁØ_Áö¼öÁ¶Á¤À²_ºñ¸ñ±ºÆò±ÕÁö¼ö" xfId="1851"/>
    <cellStyle name="C￥AØ_Ao¼oA¶A¤A²_ºn¸n±ºÆo±OAo¼o_일-토목" xfId="1852"/>
    <cellStyle name="Ç¥ÁØ_Áö¼öÁ¶Á¤À²2" xfId="1853"/>
    <cellStyle name="C￥AØ_Ao¼oA¶A¤A²2_HY-단산출" xfId="1854"/>
    <cellStyle name="Ç¥ÁØ_Àü±â»êÃâ" xfId="1855"/>
    <cellStyle name="C￥AØ_Au±a≫eAa" xfId="1856"/>
    <cellStyle name="Ç¥ÁØ_ÀÚµ¿Á¦¾î" xfId="1857"/>
    <cellStyle name="C￥AØ_AUμ¿A|¾i" xfId="1858"/>
    <cellStyle name="Ç¥ÁØ_Áý°è" xfId="1859"/>
    <cellStyle name="C￥AØ_Ay°e_일-토목" xfId="1860"/>
    <cellStyle name="Ç¥ÁØ_Áý°èÇ¥(2¿ù) " xfId="4618"/>
    <cellStyle name="C￥AØ_Ay°eC￥°CAaºÐ_일-토목" xfId="1861"/>
    <cellStyle name="Ç¥ÁØ_B" xfId="1862"/>
    <cellStyle name="C￥AØ_B_목록-조경 (2)" xfId="1863"/>
    <cellStyle name="Ç¥ÁØ_BOB-1" xfId="1864"/>
    <cellStyle name="C￥AØ_BOB-1_목록-조경 (2)" xfId="1865"/>
    <cellStyle name="Ç¥ÁØ_BOB-2" xfId="1866"/>
    <cellStyle name="C￥AØ_BOB-2_목록-조경 (2)" xfId="1867"/>
    <cellStyle name="Ç¥ÁØ_BOM°èÀå" xfId="1868"/>
    <cellStyle name="C￥AØ_BOM°eAa_일-토목" xfId="1869"/>
    <cellStyle name="Ç¥ÁØ_EACT10" xfId="1870"/>
    <cellStyle name="C￥AØ_HHHH001_HY-단산출" xfId="1871"/>
    <cellStyle name="Ç¥ÁØ_HHHHH002" xfId="1872"/>
    <cellStyle name="C￥AØ_HHHHH002_일-토목" xfId="1873"/>
    <cellStyle name="Ç¥ÁØ_JENAE01" xfId="1874"/>
    <cellStyle name="C￥AØ_JENAE01_일-토목" xfId="1875"/>
    <cellStyle name="Ç¥ÁØ_JUN-MS05" xfId="1876"/>
    <cellStyle name="C￥AØ_JUN-MS05_일-토목" xfId="1877"/>
    <cellStyle name="Ç¥ÁØ_JUN-MS06" xfId="1878"/>
    <cellStyle name="C￥AØ_JUN-MS06_일-토목" xfId="1879"/>
    <cellStyle name="Ç¥ÁØ_KANG" xfId="1880"/>
    <cellStyle name="C￥AØ_KANG_일-토목" xfId="1881"/>
    <cellStyle name="Ç¥ÁØ_KUN" xfId="1882"/>
    <cellStyle name="C￥AØ_KUN_il-건축" xfId="1883"/>
    <cellStyle name="Ç¥ÁØ_laroux" xfId="1884"/>
    <cellStyle name="C￥AØ_laroux_°ø≫cºn¿¹≫e¼­" xfId="1885"/>
    <cellStyle name="Ç¥ÁØ_laroux_1" xfId="1886"/>
    <cellStyle name="C￥AØ_laroux_1_°ø≫cºn¿¹≫e¼­" xfId="1887"/>
    <cellStyle name="Ç¥ÁØ_laroux_1_Áý°èÇ¥°ÇÃàºÐ" xfId="1888"/>
    <cellStyle name="C￥AØ_laroux_1_Ay°eC￥°CAaºÐ_HY-단산출" xfId="1889"/>
    <cellStyle name="Ç¥ÁØ_laroux_1_laroux" xfId="1890"/>
    <cellStyle name="C￥AØ_laroux_1_laroux_일-토목" xfId="1891"/>
    <cellStyle name="Ç¥ÁØ_laroux_2" xfId="1892"/>
    <cellStyle name="C￥AØ_laroux_2_일-토목" xfId="1893"/>
    <cellStyle name="Ç¥ÁØ_laroux_3" xfId="1894"/>
    <cellStyle name="C￥AØ_laroux_3_목록-조경 (2)" xfId="1895"/>
    <cellStyle name="Ç¥ÁØ_laroux_4" xfId="1896"/>
    <cellStyle name="C￥AØ_laroux_5" xfId="1897"/>
    <cellStyle name="Ç¥ÁØ_laroux_5" xfId="1898"/>
    <cellStyle name="C￥AØ_laroux_5_목록-조경 (2)" xfId="1899"/>
    <cellStyle name="Ç¥ÁØ_laroux_Áý°èÇ¥°ÇÃàºÐ" xfId="1900"/>
    <cellStyle name="C￥AØ_laroux_Ay°eC￥°CAaºÐ_목록-조경 (2)" xfId="1901"/>
    <cellStyle name="Ç¥ÁØ_laroux_Book1" xfId="1902"/>
    <cellStyle name="C￥AØ_laroux_laroux_목록-조경 (2)" xfId="1903"/>
    <cellStyle name="Ç¥ÁØ_laroux_SR가동보내역서" xfId="1904"/>
    <cellStyle name="C￥AØ_LIST01_목록-조경 (2)" xfId="1905"/>
    <cellStyle name="Ç¥ÁØ_LIST03" xfId="1906"/>
    <cellStyle name="C￥AØ_LIST03_일-토목" xfId="1907"/>
    <cellStyle name="Ç¥ÁØ_NAE101" xfId="1908"/>
    <cellStyle name="C￥AØ_NAE101 (2)" xfId="1909"/>
    <cellStyle name="Ç¥ÁØ_NAE101 (2)" xfId="1910"/>
    <cellStyle name="C￥AØ_NAE101 (2)_일-토목" xfId="1911"/>
    <cellStyle name="Ç¥ÁØ_NAE101 2" xfId="1912"/>
    <cellStyle name="C￥AØ_NAE201_일-토목" xfId="1913"/>
    <cellStyle name="Ç¥ÁØ_NAE202" xfId="1914"/>
    <cellStyle name="C￥AØ_NAE202_목록-조경 (2)" xfId="1915"/>
    <cellStyle name="Ç¥ÁØ_NAE203" xfId="1916"/>
    <cellStyle name="C￥AØ_NAE203_HY-단산출" xfId="1917"/>
    <cellStyle name="Ç¥ÁØ_NAE204" xfId="1918"/>
    <cellStyle name="C￥AØ_NAE204_일-토목" xfId="1919"/>
    <cellStyle name="Ç¥ÁØ_NAE301" xfId="1920"/>
    <cellStyle name="C￥AØ_NAE301_목록-조경 (2)" xfId="1921"/>
    <cellStyle name="Ç¥ÁØ_º»¼±" xfId="1922"/>
    <cellStyle name="C￥AØ_º≫¼±" xfId="1923"/>
    <cellStyle name="Ç¥ÁØ_ºñ¸ñ±º(±â°è)" xfId="1924"/>
    <cellStyle name="C￥AØ_ºn¸n±º(±a°e)_목록-조경 (2)" xfId="1925"/>
    <cellStyle name="Ç¥ÁØ_ºñ¸ñ±º(°ÇÃà)" xfId="1926"/>
    <cellStyle name="C￥AØ_ºn¸n±º(°CAa)_목록-조경 (2)" xfId="1927"/>
    <cellStyle name="Ç¥ÁØ_ºñ¸ñ±ºÆò±ÕÁö¼ö" xfId="1928"/>
    <cellStyle name="C￥AØ_ºn¸n±ºÆo±OAo¼o_HY-단산출" xfId="1929"/>
    <cellStyle name="Ç¥ÁØ_RESULTS" xfId="1930"/>
    <cellStyle name="C￥AØ_Sheet1_일-토목" xfId="1931"/>
    <cellStyle name="Calc Currency (0)" xfId="1932"/>
    <cellStyle name="Calc Currency (0) 10" xfId="4619"/>
    <cellStyle name="Calc Currency (0) 11" xfId="4620"/>
    <cellStyle name="Calc Currency (0) 12" xfId="4621"/>
    <cellStyle name="Calc Currency (0) 13" xfId="4622"/>
    <cellStyle name="Calc Currency (0) 14" xfId="4623"/>
    <cellStyle name="Calc Currency (0) 15" xfId="4624"/>
    <cellStyle name="Calc Currency (0) 16" xfId="4625"/>
    <cellStyle name="Calc Currency (0) 17" xfId="4626"/>
    <cellStyle name="Calc Currency (0) 18" xfId="4627"/>
    <cellStyle name="Calc Currency (0) 19" xfId="4628"/>
    <cellStyle name="Calc Currency (0) 2" xfId="4629"/>
    <cellStyle name="Calc Currency (0) 20" xfId="4630"/>
    <cellStyle name="Calc Currency (0) 21" xfId="4631"/>
    <cellStyle name="Calc Currency (0) 3" xfId="4632"/>
    <cellStyle name="Calc Currency (0) 4" xfId="4633"/>
    <cellStyle name="Calc Currency (0) 5" xfId="4634"/>
    <cellStyle name="Calc Currency (0) 6" xfId="4635"/>
    <cellStyle name="Calc Currency (0) 7" xfId="4636"/>
    <cellStyle name="Calc Currency (0) 8" xfId="4637"/>
    <cellStyle name="Calc Currency (0) 9" xfId="4638"/>
    <cellStyle name="Calc Currency (0)_배방-설계내역서" xfId="4639"/>
    <cellStyle name="Calc Currency (2)" xfId="1933"/>
    <cellStyle name="Calc Currency (2) 2" xfId="4640"/>
    <cellStyle name="Calc Percent (0)" xfId="1934"/>
    <cellStyle name="Calc Percent (0) 2" xfId="4641"/>
    <cellStyle name="Calc Percent (1)" xfId="1935"/>
    <cellStyle name="Calc Percent (1) 2" xfId="4642"/>
    <cellStyle name="Calc Percent (2)" xfId="1936"/>
    <cellStyle name="Calc Percent (2) 2" xfId="4643"/>
    <cellStyle name="Calc Units (0)" xfId="1937"/>
    <cellStyle name="Calc Units (1)" xfId="1938"/>
    <cellStyle name="Calc Units (2)" xfId="1939"/>
    <cellStyle name="category" xfId="1940"/>
    <cellStyle name="CIAIÆU¸μAⓒ" xfId="1941"/>
    <cellStyle name="ⓒo" xfId="4644"/>
    <cellStyle name="ÇÕ»ê" xfId="1942"/>
    <cellStyle name="Çõ»ê 2" xfId="4645"/>
    <cellStyle name="Çõ»ê 3" xfId="4646"/>
    <cellStyle name="Co≫" xfId="4647"/>
    <cellStyle name="Co≫ 2" xfId="4648"/>
    <cellStyle name="CO≫e" xfId="1943"/>
    <cellStyle name="CODE" xfId="1944"/>
    <cellStyle name="ⓒoe" xfId="4649"/>
    <cellStyle name="ⓒoe 2" xfId="4650"/>
    <cellStyle name="ⓒoe 3" xfId="4651"/>
    <cellStyle name="columns_array" xfId="1945"/>
    <cellStyle name="Comma" xfId="1946"/>
    <cellStyle name="Comma  - Style2" xfId="1947"/>
    <cellStyle name="Comma  - Style3" xfId="1948"/>
    <cellStyle name="Comma  - Style4" xfId="1949"/>
    <cellStyle name="Comma  - Style5" xfId="1950"/>
    <cellStyle name="Comma  - Style6" xfId="1951"/>
    <cellStyle name="Comma  - Style7" xfId="1952"/>
    <cellStyle name="Comma  - Style8" xfId="1953"/>
    <cellStyle name="Comma [0]" xfId="1954"/>
    <cellStyle name="Comma [0] 10" xfId="4652"/>
    <cellStyle name="Comma [0] 11" xfId="4653"/>
    <cellStyle name="Comma [0] 12" xfId="4654"/>
    <cellStyle name="Comma [0] 13" xfId="4655"/>
    <cellStyle name="Comma [0] 14" xfId="4656"/>
    <cellStyle name="Comma [0] 15" xfId="4657"/>
    <cellStyle name="Comma [0] 2" xfId="4658"/>
    <cellStyle name="Comma [0] 3" xfId="4659"/>
    <cellStyle name="Comma [0] 4" xfId="4660"/>
    <cellStyle name="Comma [0] 5" xfId="4661"/>
    <cellStyle name="Comma [0] 6" xfId="4662"/>
    <cellStyle name="Comma [0] 7" xfId="4663"/>
    <cellStyle name="Comma [0] 8" xfId="4664"/>
    <cellStyle name="Comma [0] 9" xfId="4665"/>
    <cellStyle name="Comma [0]_ SG&amp;A Bridge " xfId="4666"/>
    <cellStyle name="Comma [00]" xfId="1955"/>
    <cellStyle name="Comma [00] 2" xfId="4667"/>
    <cellStyle name="comma zerodec" xfId="1956"/>
    <cellStyle name="Comma_ SG&amp;A Bridge " xfId="1957"/>
    <cellStyle name="Comma0" xfId="1958"/>
    <cellStyle name="Comma0 2" xfId="4668"/>
    <cellStyle name="Comma0 3" xfId="4669"/>
    <cellStyle name="Comma0 4" xfId="4670"/>
    <cellStyle name="Comma0 5" xfId="4671"/>
    <cellStyle name="Comma0 6" xfId="4672"/>
    <cellStyle name="Comma0 7" xfId="4673"/>
    <cellStyle name="Commm_laroux_12~3SO2_97회비_laroux" xfId="4674"/>
    <cellStyle name="Copied" xfId="1959"/>
    <cellStyle name="COST1" xfId="1960"/>
    <cellStyle name="Curre~cy [0]_MATERAL2" xfId="1961"/>
    <cellStyle name="Curren?_x0012_퐀_x0017_?" xfId="1962"/>
    <cellStyle name="Currency" xfId="1963"/>
    <cellStyle name="Currency [0]" xfId="1964"/>
    <cellStyle name="Currency [0] 2" xfId="4675"/>
    <cellStyle name="Currency [0]_ SG&amp;A Bridge " xfId="4676"/>
    <cellStyle name="Currency [00]" xfId="1965"/>
    <cellStyle name="Currency [00] 2" xfId="4677"/>
    <cellStyle name="currency-$" xfId="1966"/>
    <cellStyle name="Currency(￦)" xfId="4678"/>
    <cellStyle name="Currency_ SG&amp;A Bridge " xfId="1967"/>
    <cellStyle name="Currency0" xfId="1968"/>
    <cellStyle name="Currency0 2" xfId="4679"/>
    <cellStyle name="Currency0 3" xfId="4680"/>
    <cellStyle name="Currency0 4" xfId="4681"/>
    <cellStyle name="Currency0 5" xfId="4682"/>
    <cellStyle name="Currency0 6" xfId="4683"/>
    <cellStyle name="Currency0 7" xfId="4684"/>
    <cellStyle name="Currency0 8" xfId="4685"/>
    <cellStyle name="Currency0 9" xfId="4686"/>
    <cellStyle name="Currency0_왕의강 왕숙천 생태하천복원사업_설계내역서(수정3)" xfId="4687"/>
    <cellStyle name="Currency1" xfId="1969"/>
    <cellStyle name="Currency1 2" xfId="4688"/>
    <cellStyle name="Currency1 3" xfId="4689"/>
    <cellStyle name="Currency1 4" xfId="4690"/>
    <cellStyle name="Currency1 5" xfId="4691"/>
    <cellStyle name="Currency1 6" xfId="4692"/>
    <cellStyle name="Currency1 7" xfId="4693"/>
    <cellStyle name="Date" xfId="1970"/>
    <cellStyle name="Date 10" xfId="4694"/>
    <cellStyle name="Date 11" xfId="4695"/>
    <cellStyle name="Date 12" xfId="4696"/>
    <cellStyle name="Date 13" xfId="4697"/>
    <cellStyle name="Date 14" xfId="4698"/>
    <cellStyle name="Date 15" xfId="4699"/>
    <cellStyle name="Date 16" xfId="4700"/>
    <cellStyle name="Date 17" xfId="4701"/>
    <cellStyle name="Date 18" xfId="4702"/>
    <cellStyle name="Date 19" xfId="4703"/>
    <cellStyle name="Date 2" xfId="4704"/>
    <cellStyle name="Date 20" xfId="4705"/>
    <cellStyle name="Date 21" xfId="4706"/>
    <cellStyle name="Date 3" xfId="4707"/>
    <cellStyle name="Date 4" xfId="4708"/>
    <cellStyle name="Date 5" xfId="4709"/>
    <cellStyle name="Date 6" xfId="4710"/>
    <cellStyle name="Date 7" xfId="4711"/>
    <cellStyle name="Date 8" xfId="4712"/>
    <cellStyle name="Date 9" xfId="4713"/>
    <cellStyle name="Date Short" xfId="1971"/>
    <cellStyle name="Date_(발송)(2004재무재표)-프리캐스트암거(2005)" xfId="1972"/>
    <cellStyle name="DD" xfId="1973"/>
    <cellStyle name="DELTA" xfId="1974"/>
    <cellStyle name="Dezimal [0]_Ausdruck RUND (D)" xfId="1975"/>
    <cellStyle name="Dezimal_Ausdruck RUND (D)" xfId="1976"/>
    <cellStyle name="discount" xfId="1977"/>
    <cellStyle name="Dollar (zero dec)" xfId="1978"/>
    <cellStyle name="EA" xfId="4714"/>
    <cellStyle name="EA 2" xfId="4715"/>
    <cellStyle name="EA 3" xfId="4716"/>
    <cellStyle name="EA 4" xfId="4717"/>
    <cellStyle name="E­æo±" xfId="4718"/>
    <cellStyle name="E­æo± 2" xfId="4719"/>
    <cellStyle name="E­æo±a" xfId="4720"/>
    <cellStyle name="E­æo±a 2" xfId="4721"/>
    <cellStyle name="E­Æo±aE￡" xfId="1979"/>
    <cellStyle name="È­Æó±âÈ£" xfId="1980"/>
    <cellStyle name="È­Æó±âÈ£ 2" xfId="1981"/>
    <cellStyle name="È­Æó±âÈ£ 3" xfId="1982"/>
    <cellStyle name="E­Æo±aE￡_공주시 간판 - 2012년도 기준 - 0506(최종)" xfId="1983"/>
    <cellStyle name="È­Æó±âÈ£_공주시 간판 - 2012년도 기준 - 0506(최종)" xfId="1984"/>
    <cellStyle name="E­Æo±aE￡_누리꿈스퀘어 네트워크장비 운영용역" xfId="1985"/>
    <cellStyle name="È­Æó±âÈ£_누리꿈스퀘어 네트워크장비 운영용역" xfId="1986"/>
    <cellStyle name="E­Æo±aE￡_서비스모델형 신시장 창출 추진체계 수립" xfId="1987"/>
    <cellStyle name="È­Æó±âÈ£_서비스모델형 신시장 창출 추진체계 수립" xfId="1988"/>
    <cellStyle name="E­Æo±aE￡_소프트웨어개발(원가)" xfId="1989"/>
    <cellStyle name="È­Æó±âÈ£_소프트웨어개발(원가)" xfId="1990"/>
    <cellStyle name="E­Æo±aE￡_신재생에너지 도심속 힐링충전소 설치공사(150727)" xfId="1991"/>
    <cellStyle name="È­Æó±âÈ£_신재생에너지 도심속 힐링충전소 설치공사(150727)" xfId="1992"/>
    <cellStyle name="E­Æo±aE￡_일-토목" xfId="1993"/>
    <cellStyle name="È­Æó±âÈ£_핵심서비스모듈화(한국전자통관진흥원)" xfId="1994"/>
    <cellStyle name="E­Æo±aE￡0" xfId="1995"/>
    <cellStyle name="È­Æó±âÈ£0" xfId="1996"/>
    <cellStyle name="È­Æó±âÈ£0 2" xfId="1997"/>
    <cellStyle name="È­Æó±âÈ£0 3" xfId="1998"/>
    <cellStyle name="E­Æo±aE￡0_공주시 간판 - 2012년도 기준 - 0506(최종)" xfId="1999"/>
    <cellStyle name="È­Æó±âÈ£0_공주시 간판 - 2012년도 기준 - 0506(최종)" xfId="2000"/>
    <cellStyle name="E­Æo±aE￡0_누리꿈스퀘어 네트워크장비 운영용역" xfId="2001"/>
    <cellStyle name="È­Æó±âÈ£0_누리꿈스퀘어 네트워크장비 운영용역" xfId="2002"/>
    <cellStyle name="E­Æo±aE￡0_서비스모델형 신시장 창출 추진체계 수립" xfId="2003"/>
    <cellStyle name="È­Æó±âÈ£0_서비스모델형 신시장 창출 추진체계 수립" xfId="2004"/>
    <cellStyle name="E­Æo±aE￡0_소프트웨어개발(원가)" xfId="2005"/>
    <cellStyle name="È­Æó±âÈ£0_소프트웨어개발(원가)" xfId="2006"/>
    <cellStyle name="E­Æo±aE￡0_신재생에너지 도심속 힐링충전소 설치공사(150727)" xfId="2007"/>
    <cellStyle name="È­Æó±âÈ£0_신재생에너지 도심속 힐링충전소 설치공사(150727)" xfId="2008"/>
    <cellStyle name="E­Æo±aE￡0_일-토목" xfId="2009"/>
    <cellStyle name="È­Æó±âÈ£0_핵심서비스모듈화(한국전자통관진흥원)" xfId="2010"/>
    <cellStyle name="Enter Currency (0)" xfId="2011"/>
    <cellStyle name="Enter Currency (0) 2" xfId="4722"/>
    <cellStyle name="Enter Currency (2)" xfId="2012"/>
    <cellStyle name="Enter Currency (2) 2" xfId="4723"/>
    <cellStyle name="Enter Units (0)" xfId="2013"/>
    <cellStyle name="Enter Units (1)" xfId="2014"/>
    <cellStyle name="Enter Units (2)" xfId="2015"/>
    <cellStyle name="Entered" xfId="2016"/>
    <cellStyle name="Euro" xfId="2017"/>
    <cellStyle name="Euro 2" xfId="4724"/>
    <cellStyle name="F2" xfId="2018"/>
    <cellStyle name="F2 2" xfId="4725"/>
    <cellStyle name="F2_왕의강 왕숙천 생태하천복원사업_설계내역서(수정3)" xfId="4726"/>
    <cellStyle name="F3" xfId="2019"/>
    <cellStyle name="F3 2" xfId="4727"/>
    <cellStyle name="F3_왕의강 왕숙천 생태하천복원사업_설계내역서(수정3)" xfId="4728"/>
    <cellStyle name="F4" xfId="2020"/>
    <cellStyle name="F4 2" xfId="4729"/>
    <cellStyle name="F4 3" xfId="4730"/>
    <cellStyle name="F4_왕의강 왕숙천 생태하천복원사업_설계내역서(수정3)" xfId="4731"/>
    <cellStyle name="F5" xfId="2021"/>
    <cellStyle name="F5 2" xfId="4732"/>
    <cellStyle name="F5_왕의강 왕숙천 생태하천복원사업_설계내역서(수정3)" xfId="4733"/>
    <cellStyle name="F6" xfId="2022"/>
    <cellStyle name="F6 2" xfId="4734"/>
    <cellStyle name="F6_왕의강 왕숙천 생태하천복원사업_설계내역서(수정3)" xfId="4735"/>
    <cellStyle name="F7" xfId="2023"/>
    <cellStyle name="F7 2" xfId="4736"/>
    <cellStyle name="F7_왕의강 왕숙천 생태하천복원사업_설계내역서(수정3)" xfId="4737"/>
    <cellStyle name="F8" xfId="2024"/>
    <cellStyle name="F8 2" xfId="4738"/>
    <cellStyle name="F8 3" xfId="4739"/>
    <cellStyle name="F8_왕의강 왕숙천 생태하천복원사업_설계내역서(수정3)" xfId="4740"/>
    <cellStyle name="Fixed" xfId="2025"/>
    <cellStyle name="Fixed 10" xfId="4741"/>
    <cellStyle name="Fixed 11" xfId="4742"/>
    <cellStyle name="Fixed 12" xfId="4743"/>
    <cellStyle name="Fixed 13" xfId="4744"/>
    <cellStyle name="Fixed 14" xfId="4745"/>
    <cellStyle name="Fixed 15" xfId="4746"/>
    <cellStyle name="Fixed 16" xfId="4747"/>
    <cellStyle name="Fixed 17" xfId="4748"/>
    <cellStyle name="Fixed 18" xfId="4749"/>
    <cellStyle name="Fixed 19" xfId="4750"/>
    <cellStyle name="Fixed 2" xfId="4751"/>
    <cellStyle name="Fixed 20" xfId="4752"/>
    <cellStyle name="Fixed 21" xfId="4753"/>
    <cellStyle name="Fixed 3" xfId="4754"/>
    <cellStyle name="Fixed 4" xfId="4755"/>
    <cellStyle name="Fixed 5" xfId="4756"/>
    <cellStyle name="Fixed 6" xfId="4757"/>
    <cellStyle name="Fixed 7" xfId="4758"/>
    <cellStyle name="Fixed 8" xfId="4759"/>
    <cellStyle name="Fixed 9" xfId="4760"/>
    <cellStyle name="Fixed_130109 옥계재해위험지구 설계예산서" xfId="4761"/>
    <cellStyle name="Followed Hyperlink" xfId="2026"/>
    <cellStyle name="G10" xfId="2027"/>
    <cellStyle name="Grey" xfId="2028"/>
    <cellStyle name="H1" xfId="2029"/>
    <cellStyle name="H2" xfId="2030"/>
    <cellStyle name="head" xfId="4762"/>
    <cellStyle name="head 1" xfId="4763"/>
    <cellStyle name="head 1-1" xfId="4764"/>
    <cellStyle name="HEADER" xfId="2031"/>
    <cellStyle name="Header1" xfId="2032"/>
    <cellStyle name="Header2" xfId="2033"/>
    <cellStyle name="Header2 2" xfId="4765"/>
    <cellStyle name="Header2 2 2" xfId="4766"/>
    <cellStyle name="Header2 2 3" xfId="4767"/>
    <cellStyle name="Header2 2 4" xfId="4768"/>
    <cellStyle name="Header2 3" xfId="4769"/>
    <cellStyle name="Header2 4" xfId="4770"/>
    <cellStyle name="Header2 5" xfId="4771"/>
    <cellStyle name="Heading 1" xfId="2034"/>
    <cellStyle name="Heading 1 2" xfId="4772"/>
    <cellStyle name="Heading 1 3" xfId="4773"/>
    <cellStyle name="Heading 1 4" xfId="4774"/>
    <cellStyle name="Heading 1 5" xfId="4775"/>
    <cellStyle name="Heading 1 6" xfId="4776"/>
    <cellStyle name="Heading 1 7" xfId="4777"/>
    <cellStyle name="Heading 2" xfId="2035"/>
    <cellStyle name="Heading 2 2" xfId="4778"/>
    <cellStyle name="Heading 2 3" xfId="4779"/>
    <cellStyle name="Heading 2 4" xfId="4780"/>
    <cellStyle name="Heading 2 5" xfId="4781"/>
    <cellStyle name="Heading 2 6" xfId="4782"/>
    <cellStyle name="Heading 2 7" xfId="4783"/>
    <cellStyle name="Heading1" xfId="2036"/>
    <cellStyle name="Heading1 10" xfId="4784"/>
    <cellStyle name="Heading1 11" xfId="4785"/>
    <cellStyle name="Heading1 12" xfId="4786"/>
    <cellStyle name="Heading1 13" xfId="4787"/>
    <cellStyle name="Heading1 14" xfId="4788"/>
    <cellStyle name="Heading1 15" xfId="4789"/>
    <cellStyle name="HEADING1 16" xfId="4790"/>
    <cellStyle name="HEADING1 17" xfId="4791"/>
    <cellStyle name="HEADING1 18" xfId="4792"/>
    <cellStyle name="HEADING1 19" xfId="4793"/>
    <cellStyle name="Heading1 2" xfId="4794"/>
    <cellStyle name="HEADING1 20" xfId="4795"/>
    <cellStyle name="HEADING1 21" xfId="4796"/>
    <cellStyle name="HEADING1 22" xfId="4797"/>
    <cellStyle name="HEADING1 23" xfId="4798"/>
    <cellStyle name="Heading1 3" xfId="4799"/>
    <cellStyle name="Heading1 4" xfId="4800"/>
    <cellStyle name="Heading1 5" xfId="4801"/>
    <cellStyle name="Heading1 6" xfId="4802"/>
    <cellStyle name="Heading1 7" xfId="4803"/>
    <cellStyle name="Heading1 8" xfId="4804"/>
    <cellStyle name="Heading1 9" xfId="4805"/>
    <cellStyle name="HEADING1_130109 옥계재해위험지구 설계예산서" xfId="4806"/>
    <cellStyle name="Heading2" xfId="2037"/>
    <cellStyle name="Heading2 10" xfId="4807"/>
    <cellStyle name="Heading2 11" xfId="4808"/>
    <cellStyle name="Heading2 12" xfId="4809"/>
    <cellStyle name="Heading2 13" xfId="4810"/>
    <cellStyle name="Heading2 14" xfId="4811"/>
    <cellStyle name="Heading2 15" xfId="4812"/>
    <cellStyle name="HEADING2 16" xfId="4813"/>
    <cellStyle name="HEADING2 17" xfId="4814"/>
    <cellStyle name="HEADING2 18" xfId="4815"/>
    <cellStyle name="HEADING2 19" xfId="4816"/>
    <cellStyle name="Heading2 2" xfId="4817"/>
    <cellStyle name="HEADING2 20" xfId="4818"/>
    <cellStyle name="HEADING2 21" xfId="4819"/>
    <cellStyle name="HEADING2 22" xfId="4820"/>
    <cellStyle name="HEADING2 23" xfId="4821"/>
    <cellStyle name="Heading2 3" xfId="4822"/>
    <cellStyle name="Heading2 4" xfId="4823"/>
    <cellStyle name="Heading2 5" xfId="4824"/>
    <cellStyle name="Heading2 6" xfId="4825"/>
    <cellStyle name="Heading2 7" xfId="4826"/>
    <cellStyle name="Heading2 8" xfId="4827"/>
    <cellStyle name="Heading2 9" xfId="4828"/>
    <cellStyle name="HEADING2_130109 옥계재해위험지구 설계예산서" xfId="4829"/>
    <cellStyle name="HEADINGS" xfId="2038"/>
    <cellStyle name="HEADINGSTOP" xfId="2039"/>
    <cellStyle name="HelpStyle" xfId="4830"/>
    <cellStyle name="Helv8_PFD4.XLS" xfId="2040"/>
    <cellStyle name="HIGHLIGHT" xfId="2041"/>
    <cellStyle name="Hyperlink" xfId="2042"/>
    <cellStyle name="Input [yellow]" xfId="2043"/>
    <cellStyle name="Input [yellow] 2" xfId="4831"/>
    <cellStyle name="Input [yellow] 2 2" xfId="4832"/>
    <cellStyle name="Input [yellow] 2 3" xfId="4833"/>
    <cellStyle name="Input [yellow] 2 4" xfId="4834"/>
    <cellStyle name="Input Cells" xfId="2044"/>
    <cellStyle name="kg" xfId="4835"/>
    <cellStyle name="kg 2" xfId="4836"/>
    <cellStyle name="kg 3" xfId="4837"/>
    <cellStyle name="kg 4" xfId="4838"/>
    <cellStyle name="Komma [0]_BINV" xfId="4839"/>
    <cellStyle name="Komma_BINV" xfId="4840"/>
    <cellStyle name="ℓ" xfId="4841"/>
    <cellStyle name="ℓ 2" xfId="4842"/>
    <cellStyle name="ℓ 3" xfId="4843"/>
    <cellStyle name="ℓ 4" xfId="4844"/>
    <cellStyle name="ℓ_설계내역서(신천-금호강)" xfId="4845"/>
    <cellStyle name="ℓ_설계내역서(신천-금호강) 2" xfId="4846"/>
    <cellStyle name="ℓ_설계내역서(신천-금호강) 3" xfId="4847"/>
    <cellStyle name="ℓ_설계내역서(신천-금호강) 4" xfId="4848"/>
    <cellStyle name="ℓ_설계내역서(신천-금호강)_욱수천 하천재해예방사업 내역서" xfId="4849"/>
    <cellStyle name="ℓ_설계내역서(신천-금호강)_욱수천 하천재해예방사업 내역서 2" xfId="4850"/>
    <cellStyle name="ℓ_설계내역서(신천-금호강)_욱수천 하천재해예방사업 내역서 3" xfId="4851"/>
    <cellStyle name="ℓ_설계내역서(신천-금호강)_욱수천 하천재해예방사업 내역서 4" xfId="4852"/>
    <cellStyle name="ℓ_설계내역서(신천-금호강)_욱수천 하천재해예방사업 내역서_002 욱수천정비공사실시설계 내역서_090113" xfId="4853"/>
    <cellStyle name="ℓ_설계내역서(신천-금호강)_욱수천 하천재해예방사업 내역서_002 욱수천정비공사실시설계 내역서_090113 2" xfId="4854"/>
    <cellStyle name="ℓ_설계내역서(신천-금호강)_욱수천 하천재해예방사업 내역서_002 욱수천정비공사실시설계 내역서_090113 3" xfId="4855"/>
    <cellStyle name="ℓ_설계내역서(신천-금호강)_욱수천 하천재해예방사업 내역서_002 욱수천정비공사실시설계 내역서_090113 4" xfId="4856"/>
    <cellStyle name="ℓ_설계내역서(전체)" xfId="4857"/>
    <cellStyle name="ℓ_설계내역서(전체) 2" xfId="4858"/>
    <cellStyle name="ℓ_설계내역서(전체) 3" xfId="4859"/>
    <cellStyle name="ℓ_설계내역서(전체) 4" xfId="4860"/>
    <cellStyle name="ℓ_설계내역서(전체)_욱수천 하천재해예방사업 내역서" xfId="4861"/>
    <cellStyle name="ℓ_설계내역서(전체)_욱수천 하천재해예방사업 내역서 2" xfId="4862"/>
    <cellStyle name="ℓ_설계내역서(전체)_욱수천 하천재해예방사업 내역서 3" xfId="4863"/>
    <cellStyle name="ℓ_설계내역서(전체)_욱수천 하천재해예방사업 내역서 4" xfId="4864"/>
    <cellStyle name="ℓ_설계내역서(전체)_욱수천 하천재해예방사업 내역서_002 욱수천정비공사실시설계 내역서_090113" xfId="4865"/>
    <cellStyle name="ℓ_설계내역서(전체)_욱수천 하천재해예방사업 내역서_002 욱수천정비공사실시설계 내역서_090113 2" xfId="4866"/>
    <cellStyle name="ℓ_설계내역서(전체)_욱수천 하천재해예방사업 내역서_002 욱수천정비공사실시설계 내역서_090113 3" xfId="4867"/>
    <cellStyle name="ℓ_설계내역서(전체)_욱수천 하천재해예방사업 내역서_002 욱수천정비공사실시설계 내역서_090113 4" xfId="4868"/>
    <cellStyle name="ℓ_용담댐하류하천환경정비사업설계예산서(건희)" xfId="4869"/>
    <cellStyle name="ℓ_용담댐하류하천환경정비사업설계예산서(건희) 2" xfId="4870"/>
    <cellStyle name="ℓ_용담댐하류하천환경정비사업설계예산서(건희) 3" xfId="4871"/>
    <cellStyle name="ℓ_용담댐하류하천환경정비사업설계예산서(건희) 4" xfId="4872"/>
    <cellStyle name="ℓ_욱수천 하천재해예방사업 내역서" xfId="4873"/>
    <cellStyle name="ℓ_욱수천 하천재해예방사업 내역서 2" xfId="4874"/>
    <cellStyle name="ℓ_욱수천 하천재해예방사업 내역서 3" xfId="4875"/>
    <cellStyle name="ℓ_욱수천 하천재해예방사업 내역서 4" xfId="4876"/>
    <cellStyle name="ℓ_욱수천 하천재해예방사업 내역서_002 욱수천정비공사실시설계 내역서_090113" xfId="4877"/>
    <cellStyle name="ℓ_욱수천 하천재해예방사업 내역서_002 욱수천정비공사실시설계 내역서_090113 2" xfId="4878"/>
    <cellStyle name="ℓ_욱수천 하천재해예방사업 내역서_002 욱수천정비공사실시설계 내역서_090113 3" xfId="4879"/>
    <cellStyle name="ℓ_욱수천 하천재해예방사업 내역서_002 욱수천정비공사실시설계 내역서_090113 4" xfId="4880"/>
    <cellStyle name="L`" xfId="4881"/>
    <cellStyle name="left" xfId="4882"/>
    <cellStyle name="Link Currency (0)" xfId="2045"/>
    <cellStyle name="Link Currency (0) 2" xfId="4883"/>
    <cellStyle name="Link Currency (2)" xfId="2046"/>
    <cellStyle name="Link Currency (2) 2" xfId="4884"/>
    <cellStyle name="Link Units (0)" xfId="2047"/>
    <cellStyle name="Link Units (1)" xfId="2048"/>
    <cellStyle name="Link Units (2)" xfId="2049"/>
    <cellStyle name="Linked Cells" xfId="2050"/>
    <cellStyle name="M" xfId="4885"/>
    <cellStyle name="M 2" xfId="4886"/>
    <cellStyle name="M 3" xfId="4887"/>
    <cellStyle name="M 4" xfId="4888"/>
    <cellStyle name="M_4월일위목록" xfId="4889"/>
    <cellStyle name="M_4월일위목록 2" xfId="4890"/>
    <cellStyle name="M_4월일위목록 3" xfId="4891"/>
    <cellStyle name="M_4월일위목록 4" xfId="4892"/>
    <cellStyle name="M_4월일위목록_설계내역서(신천-금호강)" xfId="4893"/>
    <cellStyle name="M_4월일위목록_설계내역서(신천-금호강) 2" xfId="4894"/>
    <cellStyle name="M_4월일위목록_설계내역서(신천-금호강) 3" xfId="4895"/>
    <cellStyle name="M_4월일위목록_설계내역서(신천-금호강) 4" xfId="4896"/>
    <cellStyle name="M_4월일위목록_설계내역서(신천-금호강)_욱수천 하천재해예방사업 내역서" xfId="4897"/>
    <cellStyle name="M_4월일위목록_설계내역서(신천-금호강)_욱수천 하천재해예방사업 내역서 2" xfId="4898"/>
    <cellStyle name="M_4월일위목록_설계내역서(신천-금호강)_욱수천 하천재해예방사업 내역서 3" xfId="4899"/>
    <cellStyle name="M_4월일위목록_설계내역서(신천-금호강)_욱수천 하천재해예방사업 내역서 4" xfId="4900"/>
    <cellStyle name="M_4월일위목록_설계내역서(신천-금호강)_욱수천 하천재해예방사업 내역서_002 욱수천정비공사실시설계 내역서_090113" xfId="4901"/>
    <cellStyle name="M_4월일위목록_설계내역서(신천-금호강)_욱수천 하천재해예방사업 내역서_002 욱수천정비공사실시설계 내역서_090113 2" xfId="4902"/>
    <cellStyle name="M_4월일위목록_설계내역서(신천-금호강)_욱수천 하천재해예방사업 내역서_002 욱수천정비공사실시설계 내역서_090113 3" xfId="4903"/>
    <cellStyle name="M_4월일위목록_설계내역서(신천-금호강)_욱수천 하천재해예방사업 내역서_002 욱수천정비공사실시설계 내역서_090113 4" xfId="4904"/>
    <cellStyle name="M_4월일위목록_설계내역서(전체)" xfId="4905"/>
    <cellStyle name="M_4월일위목록_설계내역서(전체) 2" xfId="4906"/>
    <cellStyle name="M_4월일위목록_설계내역서(전체) 3" xfId="4907"/>
    <cellStyle name="M_4월일위목록_설계내역서(전체) 4" xfId="4908"/>
    <cellStyle name="M_4월일위목록_설계내역서(전체)_욱수천 하천재해예방사업 내역서" xfId="4909"/>
    <cellStyle name="M_4월일위목록_설계내역서(전체)_욱수천 하천재해예방사업 내역서 2" xfId="4910"/>
    <cellStyle name="M_4월일위목록_설계내역서(전체)_욱수천 하천재해예방사업 내역서 3" xfId="4911"/>
    <cellStyle name="M_4월일위목록_설계내역서(전체)_욱수천 하천재해예방사업 내역서 4" xfId="4912"/>
    <cellStyle name="M_4월일위목록_설계내역서(전체)_욱수천 하천재해예방사업 내역서_002 욱수천정비공사실시설계 내역서_090113" xfId="4913"/>
    <cellStyle name="M_4월일위목록_설계내역서(전체)_욱수천 하천재해예방사업 내역서_002 욱수천정비공사실시설계 내역서_090113 2" xfId="4914"/>
    <cellStyle name="M_4월일위목록_설계내역서(전체)_욱수천 하천재해예방사업 내역서_002 욱수천정비공사실시설계 내역서_090113 3" xfId="4915"/>
    <cellStyle name="M_4월일위목록_설계내역서(전체)_욱수천 하천재해예방사업 내역서_002 욱수천정비공사실시설계 내역서_090113 4" xfId="4916"/>
    <cellStyle name="M_4월일위목록_용담댐하류하천환경정비사업설계예산서(건희)" xfId="4917"/>
    <cellStyle name="M_4월일위목록_용담댐하류하천환경정비사업설계예산서(건희) 2" xfId="4918"/>
    <cellStyle name="M_4월일위목록_용담댐하류하천환경정비사업설계예산서(건희) 3" xfId="4919"/>
    <cellStyle name="M_4월일위목록_용담댐하류하천환경정비사업설계예산서(건희) 4" xfId="4920"/>
    <cellStyle name="M_4월일위목록_욱수천 하천재해예방사업 내역서" xfId="4921"/>
    <cellStyle name="M_4월일위목록_욱수천 하천재해예방사업 내역서 2" xfId="4922"/>
    <cellStyle name="M_4월일위목록_욱수천 하천재해예방사업 내역서 3" xfId="4923"/>
    <cellStyle name="M_4월일위목록_욱수천 하천재해예방사업 내역서 4" xfId="4924"/>
    <cellStyle name="M_4월일위목록_욱수천 하천재해예방사업 내역서_002 욱수천정비공사실시설계 내역서_090113" xfId="4925"/>
    <cellStyle name="M_4월일위목록_욱수천 하천재해예방사업 내역서_002 욱수천정비공사실시설계 내역서_090113 2" xfId="4926"/>
    <cellStyle name="M_4월일위목록_욱수천 하천재해예방사업 내역서_002 욱수천정비공사실시설계 내역서_090113 3" xfId="4927"/>
    <cellStyle name="M_4월일위목록_욱수천 하천재해예방사업 내역서_002 욱수천정비공사실시설계 내역서_090113 4" xfId="4928"/>
    <cellStyle name="M_설계내역서(신천-금호강)" xfId="4929"/>
    <cellStyle name="M_설계내역서(신천-금호강) 2" xfId="4930"/>
    <cellStyle name="M_설계내역서(신천-금호강) 3" xfId="4931"/>
    <cellStyle name="M_설계내역서(신천-금호강) 4" xfId="4932"/>
    <cellStyle name="M_설계내역서(신천-금호강)_욱수천 하천재해예방사업 내역서" xfId="4933"/>
    <cellStyle name="M_설계내역서(신천-금호강)_욱수천 하천재해예방사업 내역서 2" xfId="4934"/>
    <cellStyle name="M_설계내역서(신천-금호강)_욱수천 하천재해예방사업 내역서 3" xfId="4935"/>
    <cellStyle name="M_설계내역서(신천-금호강)_욱수천 하천재해예방사업 내역서 4" xfId="4936"/>
    <cellStyle name="M_설계내역서(신천-금호강)_욱수천 하천재해예방사업 내역서_002 욱수천정비공사실시설계 내역서_090113" xfId="4937"/>
    <cellStyle name="M_설계내역서(신천-금호강)_욱수천 하천재해예방사업 내역서_002 욱수천정비공사실시설계 내역서_090113 2" xfId="4938"/>
    <cellStyle name="M_설계내역서(신천-금호강)_욱수천 하천재해예방사업 내역서_002 욱수천정비공사실시설계 내역서_090113 3" xfId="4939"/>
    <cellStyle name="M_설계내역서(신천-금호강)_욱수천 하천재해예방사업 내역서_002 욱수천정비공사실시설계 내역서_090113 4" xfId="4940"/>
    <cellStyle name="M_설계내역서(전체)" xfId="4941"/>
    <cellStyle name="M_설계내역서(전체) 2" xfId="4942"/>
    <cellStyle name="M_설계내역서(전체) 3" xfId="4943"/>
    <cellStyle name="M_설계내역서(전체) 4" xfId="4944"/>
    <cellStyle name="M_설계내역서(전체)_욱수천 하천재해예방사업 내역서" xfId="4945"/>
    <cellStyle name="M_설계내역서(전체)_욱수천 하천재해예방사업 내역서 2" xfId="4946"/>
    <cellStyle name="M_설계내역서(전체)_욱수천 하천재해예방사업 내역서 3" xfId="4947"/>
    <cellStyle name="M_설계내역서(전체)_욱수천 하천재해예방사업 내역서 4" xfId="4948"/>
    <cellStyle name="M_설계내역서(전체)_욱수천 하천재해예방사업 내역서_002 욱수천정비공사실시설계 내역서_090113" xfId="4949"/>
    <cellStyle name="M_설계내역서(전체)_욱수천 하천재해예방사업 내역서_002 욱수천정비공사실시설계 내역서_090113 2" xfId="4950"/>
    <cellStyle name="M_설계내역서(전체)_욱수천 하천재해예방사업 내역서_002 욱수천정비공사실시설계 내역서_090113 3" xfId="4951"/>
    <cellStyle name="M_설계내역서(전체)_욱수천 하천재해예방사업 내역서_002 욱수천정비공사실시설계 내역서_090113 4" xfId="4952"/>
    <cellStyle name="M_용담댐하류하천환경정비사업설계예산서(건희)" xfId="4953"/>
    <cellStyle name="M_용담댐하류하천환경정비사업설계예산서(건희) 2" xfId="4954"/>
    <cellStyle name="M_용담댐하류하천환경정비사업설계예산서(건희) 3" xfId="4955"/>
    <cellStyle name="M_용담댐하류하천환경정비사업설계예산서(건희) 4" xfId="4956"/>
    <cellStyle name="M_욱수천 하천재해예방사업 내역서" xfId="4957"/>
    <cellStyle name="M_욱수천 하천재해예방사업 내역서 2" xfId="4958"/>
    <cellStyle name="M_욱수천 하천재해예방사업 내역서 3" xfId="4959"/>
    <cellStyle name="M_욱수천 하천재해예방사업 내역서 4" xfId="4960"/>
    <cellStyle name="M_욱수천 하천재해예방사업 내역서_002 욱수천정비공사실시설계 내역서_090113" xfId="4961"/>
    <cellStyle name="M_욱수천 하천재해예방사업 내역서_002 욱수천정비공사실시설계 내역서_090113 2" xfId="4962"/>
    <cellStyle name="M_욱수천 하천재해예방사업 내역서_002 욱수천정비공사실시설계 내역서_090113 3" xfId="4963"/>
    <cellStyle name="M_욱수천 하천재해예방사업 내역서_002 욱수천정비공사실시설계 내역서_090113 4" xfId="4964"/>
    <cellStyle name="M2" xfId="4965"/>
    <cellStyle name="M2 2" xfId="4966"/>
    <cellStyle name="M2 3" xfId="4967"/>
    <cellStyle name="M2 4" xfId="4968"/>
    <cellStyle name="M3" xfId="4969"/>
    <cellStyle name="M3 2" xfId="4970"/>
    <cellStyle name="M3 3" xfId="4971"/>
    <cellStyle name="M3 4" xfId="4972"/>
    <cellStyle name="Midtitle" xfId="2051"/>
    <cellStyle name="Miglia - Stile1" xfId="2052"/>
    <cellStyle name="Miglia - Stile2" xfId="2053"/>
    <cellStyle name="Miglia - Stile3" xfId="2054"/>
    <cellStyle name="Miglia - Stile4" xfId="2055"/>
    <cellStyle name="Miglia - Stile5" xfId="2056"/>
    <cellStyle name="Milliers [0]_399GC10" xfId="4973"/>
    <cellStyle name="Milliers_399GC10" xfId="4974"/>
    <cellStyle name="Model" xfId="2057"/>
    <cellStyle name="Mon?aire [0]_399GC10" xfId="4975"/>
    <cellStyle name="Mon?aire_399GC10" xfId="4976"/>
    <cellStyle name="Monétaire [0]_CTC" xfId="2058"/>
    <cellStyle name="Monétaire_CTC" xfId="2059"/>
    <cellStyle name="MS Proofing Tools" xfId="2060"/>
    <cellStyle name="No" xfId="2061"/>
    <cellStyle name="no dec" xfId="2062"/>
    <cellStyle name="normal" xfId="4977"/>
    <cellStyle name="Normal - Stile6" xfId="2063"/>
    <cellStyle name="Normal - Stile7" xfId="2064"/>
    <cellStyle name="Normal - Stile8" xfId="2065"/>
    <cellStyle name="Normal - Style1" xfId="2066"/>
    <cellStyle name="Normal - Style1 2" xfId="4978"/>
    <cellStyle name="Normal - Style2" xfId="2067"/>
    <cellStyle name="Normal - Style3" xfId="2068"/>
    <cellStyle name="Normal - Style4" xfId="2069"/>
    <cellStyle name="Normal - Style5" xfId="2070"/>
    <cellStyle name="Normal - Style6" xfId="2071"/>
    <cellStyle name="Normal - Style7" xfId="2072"/>
    <cellStyle name="Normal - Style8" xfId="2073"/>
    <cellStyle name="Normal - 유형1" xfId="2074"/>
    <cellStyle name="Normal_ SG&amp;A Bridge" xfId="4979"/>
    <cellStyle name="Notes" xfId="2075"/>
    <cellStyle name="N䁯rmal_MCOE Summary (5)_98선급금" xfId="4980"/>
    <cellStyle name="Œ…?æ맖?e [0.00]_guyan" xfId="2076"/>
    <cellStyle name="Œ…?æ맖?e_guyan" xfId="2077"/>
    <cellStyle name="Œ…‹æØ‚è [0.00]_laroux" xfId="4981"/>
    <cellStyle name="Œ…‹æØ‚è_laroux" xfId="4982"/>
    <cellStyle name="oft Excel]_x000d__x000a_Comment=The open=/f lines load custom functions into the Paste Function list._x000d__x000a_Maximized=3_x000d__x000a_AutoFormat=" xfId="2078"/>
    <cellStyle name="oh" xfId="2079"/>
    <cellStyle name="omma [0]_Mktg Prog" xfId="4983"/>
    <cellStyle name="ormal_Sheet1_1" xfId="4984"/>
    <cellStyle name="Over1" xfId="2080"/>
    <cellStyle name="paint" xfId="4985"/>
    <cellStyle name="per.style" xfId="2081"/>
    <cellStyle name="Percent" xfId="2082"/>
    <cellStyle name="Percent (0)" xfId="2083"/>
    <cellStyle name="Percent [0]" xfId="2084"/>
    <cellStyle name="Percent [0] 2" xfId="4986"/>
    <cellStyle name="Percent [00]" xfId="2085"/>
    <cellStyle name="Percent [00] 2" xfId="4987"/>
    <cellStyle name="Percent [2]" xfId="2086"/>
    <cellStyle name="Percent_#6 Temps &amp; Contractors" xfId="2087"/>
    <cellStyle name="PrePop Currency (0)" xfId="2088"/>
    <cellStyle name="PrePop Currency (0) 2" xfId="4988"/>
    <cellStyle name="PrePop Currency (2)" xfId="2089"/>
    <cellStyle name="PrePop Currency (2) 2" xfId="4989"/>
    <cellStyle name="PrePop Units (0)" xfId="2090"/>
    <cellStyle name="PrePop Units (1)" xfId="2091"/>
    <cellStyle name="PrePop Units (2)" xfId="2092"/>
    <cellStyle name="Prices" xfId="2093"/>
    <cellStyle name="pricing" xfId="2094"/>
    <cellStyle name="Procent_BINV" xfId="4990"/>
    <cellStyle name="Produkt oversk." xfId="2095"/>
    <cellStyle name="PSChar" xfId="2096"/>
    <cellStyle name="regstoresfromspecstores" xfId="2097"/>
    <cellStyle name="Released" xfId="2098"/>
    <cellStyle name="RevList" xfId="2099"/>
    <cellStyle name="RevList 2" xfId="4991"/>
    <cellStyle name="RevList 3" xfId="4992"/>
    <cellStyle name="RevList 4" xfId="4993"/>
    <cellStyle name="RevList 5" xfId="4994"/>
    <cellStyle name="RevList 6" xfId="4995"/>
    <cellStyle name="RevList 7" xfId="4996"/>
    <cellStyle name="s]_x000d__x000a_run=c:\Hedgehog\app31.exe_x000d__x000a_spooler=yes_x000d__x000a_load=_x000d__x000a_run=_x000d__x000a_Beep=yes_x000d__x000a_NullPort=None_x000d__x000a_BorderWidth=3_x000d__x000a_CursorBlinkRate=530_x000d__x000a_D" xfId="2100"/>
    <cellStyle name="sh" xfId="2101"/>
    <cellStyle name="SHADEDSTORES" xfId="2102"/>
    <cellStyle name="specstores" xfId="2103"/>
    <cellStyle name="ssh" xfId="2104"/>
    <cellStyle name="Standaard_BINV" xfId="4997"/>
    <cellStyle name="STANDARD" xfId="2105"/>
    <cellStyle name="STD" xfId="2106"/>
    <cellStyle name="subhead" xfId="2107"/>
    <cellStyle name="Subtotal" xfId="2108"/>
    <cellStyle name="testtitle" xfId="2109"/>
    <cellStyle name="Text Indent A" xfId="2110"/>
    <cellStyle name="Text Indent B" xfId="2111"/>
    <cellStyle name="Text Indent C" xfId="2112"/>
    <cellStyle name="þ൚b⍼þ൪b⎨þൺb⏜þඊb␌þකb濰þඪb瀠þයb灌þ්b炈þ宐&lt;෢b濈þෲb濬þขb瀐þฒb瀰þ昰_x0018_⋸þ㤕䰀ጤܕ_x0008_" xfId="2113"/>
    <cellStyle name="þ_x001d_ð'&amp;Oy?Hy9_x0008__x000f__x0007_æ_x0007__x0007__x0001__x0001_" xfId="2114"/>
    <cellStyle name="þ_x001d_ð'&amp;Oy?Hy9_x0008_E_x000c_￠_x000d__x0007__x0001__x0001_" xfId="2115"/>
    <cellStyle name="Title" xfId="2116"/>
    <cellStyle name="title [1]" xfId="2117"/>
    <cellStyle name="title [2]" xfId="2118"/>
    <cellStyle name="Title 2" xfId="4998"/>
    <cellStyle name="Title 3" xfId="4999"/>
    <cellStyle name="Title_2-사인" xfId="2119"/>
    <cellStyle name="TON" xfId="5000"/>
    <cellStyle name="TON 2" xfId="5001"/>
    <cellStyle name="TON 3" xfId="5002"/>
    <cellStyle name="TON 4" xfId="5003"/>
    <cellStyle name="Total" xfId="2120"/>
    <cellStyle name="Total 10" xfId="5004"/>
    <cellStyle name="Total 10 2" xfId="5005"/>
    <cellStyle name="Total 11" xfId="5006"/>
    <cellStyle name="Total 11 2" xfId="5007"/>
    <cellStyle name="Total 12" xfId="5008"/>
    <cellStyle name="Total 12 2" xfId="5009"/>
    <cellStyle name="Total 13" xfId="5010"/>
    <cellStyle name="Total 13 2" xfId="5011"/>
    <cellStyle name="Total 14" xfId="5012"/>
    <cellStyle name="Total 14 2" xfId="5013"/>
    <cellStyle name="Total 15" xfId="5014"/>
    <cellStyle name="Total 15 2" xfId="5015"/>
    <cellStyle name="Total 16" xfId="5016"/>
    <cellStyle name="Total 16 2" xfId="5017"/>
    <cellStyle name="Total 17" xfId="5018"/>
    <cellStyle name="Total 17 2" xfId="5019"/>
    <cellStyle name="Total 18" xfId="5020"/>
    <cellStyle name="Total 18 2" xfId="5021"/>
    <cellStyle name="Total 19" xfId="5022"/>
    <cellStyle name="Total 19 2" xfId="5023"/>
    <cellStyle name="Total 2" xfId="5024"/>
    <cellStyle name="Total 20" xfId="5025"/>
    <cellStyle name="Total 20 2" xfId="5026"/>
    <cellStyle name="Total 21" xfId="5027"/>
    <cellStyle name="Total 21 2" xfId="5028"/>
    <cellStyle name="Total 22" xfId="5029"/>
    <cellStyle name="Total 3" xfId="5030"/>
    <cellStyle name="Total 3 2" xfId="5031"/>
    <cellStyle name="Total 4" xfId="5032"/>
    <cellStyle name="Total 4 2" xfId="5033"/>
    <cellStyle name="Total 5" xfId="5034"/>
    <cellStyle name="Total 5 2" xfId="5035"/>
    <cellStyle name="Total 6" xfId="5036"/>
    <cellStyle name="Total 6 2" xfId="5037"/>
    <cellStyle name="Total 7" xfId="5038"/>
    <cellStyle name="Total 7 2" xfId="5039"/>
    <cellStyle name="Total 8" xfId="5040"/>
    <cellStyle name="Total 8 2" xfId="5041"/>
    <cellStyle name="Total 9" xfId="5042"/>
    <cellStyle name="Total 9 2" xfId="5043"/>
    <cellStyle name="Total_130109 옥계재해위험지구 설계예산서" xfId="5044"/>
    <cellStyle name="UM" xfId="2121"/>
    <cellStyle name="under overskrft" xfId="2122"/>
    <cellStyle name="Unprot" xfId="2123"/>
    <cellStyle name="Unprot$" xfId="2124"/>
    <cellStyle name="Unprotect" xfId="2125"/>
    <cellStyle name="Valuta [0]_BINV" xfId="5045"/>
    <cellStyle name="Valuta_BINV" xfId="5046"/>
    <cellStyle name="W?rung [0]_Ausdruck RUND (D)" xfId="2126"/>
    <cellStyle name="W?rung_Ausdruck RUND (D)" xfId="2127"/>
    <cellStyle name="Währung [0]_Kalkmilchbedarf" xfId="2128"/>
    <cellStyle name="Währung_Kalkmilchbedarf" xfId="2129"/>
    <cellStyle name="wrap" xfId="5047"/>
    <cellStyle name="μU¿¡ ¿A´A CIAIÆU¸μAⓒ" xfId="2130"/>
    <cellStyle name="|?ドE" xfId="2131"/>
    <cellStyle name="가운데" xfId="5048"/>
    <cellStyle name="가운데 2" xfId="5049"/>
    <cellStyle name="가운데 3" xfId="5050"/>
    <cellStyle name="가운데 4" xfId="5051"/>
    <cellStyle name="감춤" xfId="5052"/>
    <cellStyle name="강조색1 10" xfId="5053"/>
    <cellStyle name="강조색1 11" xfId="5054"/>
    <cellStyle name="강조색1 12" xfId="5055"/>
    <cellStyle name="강조색1 13" xfId="5056"/>
    <cellStyle name="강조색1 14" xfId="5057"/>
    <cellStyle name="강조색1 15" xfId="5058"/>
    <cellStyle name="강조색1 16" xfId="5059"/>
    <cellStyle name="강조색1 17" xfId="5060"/>
    <cellStyle name="강조색1 18" xfId="5061"/>
    <cellStyle name="강조색1 19" xfId="5062"/>
    <cellStyle name="강조색1 2" xfId="2132"/>
    <cellStyle name="강조색1 20" xfId="5063"/>
    <cellStyle name="강조색1 21" xfId="5064"/>
    <cellStyle name="강조색1 21 2" xfId="5065"/>
    <cellStyle name="강조색1 21 3" xfId="5066"/>
    <cellStyle name="강조색1 21 4" xfId="5067"/>
    <cellStyle name="강조색1 22" xfId="5068"/>
    <cellStyle name="강조색1 22 2" xfId="5069"/>
    <cellStyle name="강조색1 22 3" xfId="5070"/>
    <cellStyle name="강조색1 22 4" xfId="5071"/>
    <cellStyle name="강조색1 23" xfId="5072"/>
    <cellStyle name="강조색1 23 2" xfId="5073"/>
    <cellStyle name="강조색1 23 3" xfId="5074"/>
    <cellStyle name="강조색1 23 4" xfId="5075"/>
    <cellStyle name="강조색1 24" xfId="5076"/>
    <cellStyle name="강조색1 24 2" xfId="5077"/>
    <cellStyle name="강조색1 24 3" xfId="5078"/>
    <cellStyle name="강조색1 24 4" xfId="5079"/>
    <cellStyle name="강조색1 25" xfId="5080"/>
    <cellStyle name="강조색1 26" xfId="5081"/>
    <cellStyle name="강조색1 3" xfId="2133"/>
    <cellStyle name="강조색1 4" xfId="5082"/>
    <cellStyle name="강조색1 5" xfId="5083"/>
    <cellStyle name="강조색1 6" xfId="5084"/>
    <cellStyle name="강조색1 7" xfId="5085"/>
    <cellStyle name="강조색1 8" xfId="5086"/>
    <cellStyle name="강조색1 9" xfId="5087"/>
    <cellStyle name="강조색2 10" xfId="5088"/>
    <cellStyle name="강조색2 11" xfId="5089"/>
    <cellStyle name="강조색2 12" xfId="5090"/>
    <cellStyle name="강조색2 13" xfId="5091"/>
    <cellStyle name="강조색2 14" xfId="5092"/>
    <cellStyle name="강조색2 15" xfId="5093"/>
    <cellStyle name="강조색2 16" xfId="5094"/>
    <cellStyle name="강조색2 17" xfId="5095"/>
    <cellStyle name="강조색2 18" xfId="5096"/>
    <cellStyle name="강조색2 19" xfId="5097"/>
    <cellStyle name="강조색2 2" xfId="2134"/>
    <cellStyle name="강조색2 20" xfId="5098"/>
    <cellStyle name="강조색2 21" xfId="5099"/>
    <cellStyle name="강조색2 21 2" xfId="5100"/>
    <cellStyle name="강조색2 21 3" xfId="5101"/>
    <cellStyle name="강조색2 21 4" xfId="5102"/>
    <cellStyle name="강조색2 22" xfId="5103"/>
    <cellStyle name="강조색2 22 2" xfId="5104"/>
    <cellStyle name="강조색2 22 3" xfId="5105"/>
    <cellStyle name="강조색2 22 4" xfId="5106"/>
    <cellStyle name="강조색2 23" xfId="5107"/>
    <cellStyle name="강조색2 23 2" xfId="5108"/>
    <cellStyle name="강조색2 23 3" xfId="5109"/>
    <cellStyle name="강조색2 23 4" xfId="5110"/>
    <cellStyle name="강조색2 24" xfId="5111"/>
    <cellStyle name="강조색2 24 2" xfId="5112"/>
    <cellStyle name="강조색2 24 3" xfId="5113"/>
    <cellStyle name="강조색2 24 4" xfId="5114"/>
    <cellStyle name="강조색2 25" xfId="5115"/>
    <cellStyle name="강조색2 26" xfId="5116"/>
    <cellStyle name="강조색2 3" xfId="2135"/>
    <cellStyle name="강조색2 4" xfId="5117"/>
    <cellStyle name="강조색2 5" xfId="5118"/>
    <cellStyle name="강조색2 6" xfId="5119"/>
    <cellStyle name="강조색2 7" xfId="5120"/>
    <cellStyle name="강조색2 8" xfId="5121"/>
    <cellStyle name="강조색2 9" xfId="5122"/>
    <cellStyle name="강조색3 10" xfId="5123"/>
    <cellStyle name="강조색3 11" xfId="5124"/>
    <cellStyle name="강조색3 12" xfId="5125"/>
    <cellStyle name="강조색3 13" xfId="5126"/>
    <cellStyle name="강조색3 14" xfId="5127"/>
    <cellStyle name="강조색3 15" xfId="5128"/>
    <cellStyle name="강조색3 16" xfId="5129"/>
    <cellStyle name="강조색3 17" xfId="5130"/>
    <cellStyle name="강조색3 18" xfId="5131"/>
    <cellStyle name="강조색3 19" xfId="5132"/>
    <cellStyle name="강조색3 2" xfId="2136"/>
    <cellStyle name="강조색3 20" xfId="5133"/>
    <cellStyle name="강조색3 21" xfId="5134"/>
    <cellStyle name="강조색3 21 2" xfId="5135"/>
    <cellStyle name="강조색3 21 3" xfId="5136"/>
    <cellStyle name="강조색3 21 4" xfId="5137"/>
    <cellStyle name="강조색3 22" xfId="5138"/>
    <cellStyle name="강조색3 22 2" xfId="5139"/>
    <cellStyle name="강조색3 22 3" xfId="5140"/>
    <cellStyle name="강조색3 22 4" xfId="5141"/>
    <cellStyle name="강조색3 23" xfId="5142"/>
    <cellStyle name="강조색3 23 2" xfId="5143"/>
    <cellStyle name="강조색3 23 3" xfId="5144"/>
    <cellStyle name="강조색3 23 4" xfId="5145"/>
    <cellStyle name="강조색3 24" xfId="5146"/>
    <cellStyle name="강조색3 24 2" xfId="5147"/>
    <cellStyle name="강조색3 24 3" xfId="5148"/>
    <cellStyle name="강조색3 24 4" xfId="5149"/>
    <cellStyle name="강조색3 25" xfId="5150"/>
    <cellStyle name="강조색3 26" xfId="5151"/>
    <cellStyle name="강조색3 3" xfId="2137"/>
    <cellStyle name="강조색3 4" xfId="5152"/>
    <cellStyle name="강조색3 5" xfId="5153"/>
    <cellStyle name="강조색3 6" xfId="5154"/>
    <cellStyle name="강조색3 7" xfId="5155"/>
    <cellStyle name="강조색3 8" xfId="5156"/>
    <cellStyle name="강조색3 9" xfId="5157"/>
    <cellStyle name="강조색4 10" xfId="5158"/>
    <cellStyle name="강조색4 11" xfId="5159"/>
    <cellStyle name="강조색4 12" xfId="5160"/>
    <cellStyle name="강조색4 13" xfId="5161"/>
    <cellStyle name="강조색4 14" xfId="5162"/>
    <cellStyle name="강조색4 15" xfId="5163"/>
    <cellStyle name="강조색4 16" xfId="5164"/>
    <cellStyle name="강조색4 17" xfId="5165"/>
    <cellStyle name="강조색4 18" xfId="5166"/>
    <cellStyle name="강조색4 19" xfId="5167"/>
    <cellStyle name="강조색4 2" xfId="2138"/>
    <cellStyle name="강조색4 20" xfId="5168"/>
    <cellStyle name="강조색4 21" xfId="5169"/>
    <cellStyle name="강조색4 21 2" xfId="5170"/>
    <cellStyle name="강조색4 21 3" xfId="5171"/>
    <cellStyle name="강조색4 21 4" xfId="5172"/>
    <cellStyle name="강조색4 22" xfId="5173"/>
    <cellStyle name="강조색4 22 2" xfId="5174"/>
    <cellStyle name="강조색4 22 3" xfId="5175"/>
    <cellStyle name="강조색4 22 4" xfId="5176"/>
    <cellStyle name="강조색4 23" xfId="5177"/>
    <cellStyle name="강조색4 23 2" xfId="5178"/>
    <cellStyle name="강조색4 23 3" xfId="5179"/>
    <cellStyle name="강조색4 23 4" xfId="5180"/>
    <cellStyle name="강조색4 24" xfId="5181"/>
    <cellStyle name="강조색4 24 2" xfId="5182"/>
    <cellStyle name="강조색4 24 3" xfId="5183"/>
    <cellStyle name="강조색4 24 4" xfId="5184"/>
    <cellStyle name="강조색4 25" xfId="5185"/>
    <cellStyle name="강조색4 26" xfId="5186"/>
    <cellStyle name="강조색4 3" xfId="2139"/>
    <cellStyle name="강조색4 4" xfId="5187"/>
    <cellStyle name="강조색4 5" xfId="5188"/>
    <cellStyle name="강조색4 6" xfId="5189"/>
    <cellStyle name="강조색4 7" xfId="5190"/>
    <cellStyle name="강조색4 8" xfId="5191"/>
    <cellStyle name="강조색4 9" xfId="5192"/>
    <cellStyle name="강조색5 10" xfId="5193"/>
    <cellStyle name="강조색5 11" xfId="5194"/>
    <cellStyle name="강조색5 12" xfId="5195"/>
    <cellStyle name="강조색5 13" xfId="5196"/>
    <cellStyle name="강조색5 14" xfId="5197"/>
    <cellStyle name="강조색5 15" xfId="5198"/>
    <cellStyle name="강조색5 16" xfId="5199"/>
    <cellStyle name="강조색5 17" xfId="5200"/>
    <cellStyle name="강조색5 18" xfId="5201"/>
    <cellStyle name="강조색5 19" xfId="5202"/>
    <cellStyle name="강조색5 2" xfId="2140"/>
    <cellStyle name="강조색5 20" xfId="5203"/>
    <cellStyle name="강조색5 21" xfId="5204"/>
    <cellStyle name="강조색5 21 2" xfId="5205"/>
    <cellStyle name="강조색5 21 3" xfId="5206"/>
    <cellStyle name="강조색5 21 4" xfId="5207"/>
    <cellStyle name="강조색5 22" xfId="5208"/>
    <cellStyle name="강조색5 22 2" xfId="5209"/>
    <cellStyle name="강조색5 22 3" xfId="5210"/>
    <cellStyle name="강조색5 22 4" xfId="5211"/>
    <cellStyle name="강조색5 23" xfId="5212"/>
    <cellStyle name="강조색5 23 2" xfId="5213"/>
    <cellStyle name="강조색5 23 3" xfId="5214"/>
    <cellStyle name="강조색5 23 4" xfId="5215"/>
    <cellStyle name="강조색5 24" xfId="5216"/>
    <cellStyle name="강조색5 24 2" xfId="5217"/>
    <cellStyle name="강조색5 24 3" xfId="5218"/>
    <cellStyle name="강조색5 24 4" xfId="5219"/>
    <cellStyle name="강조색5 25" xfId="5220"/>
    <cellStyle name="강조색5 26" xfId="5221"/>
    <cellStyle name="강조색5 3" xfId="2141"/>
    <cellStyle name="강조색5 4" xfId="5222"/>
    <cellStyle name="강조색5 5" xfId="5223"/>
    <cellStyle name="강조색5 6" xfId="5224"/>
    <cellStyle name="강조색5 7" xfId="5225"/>
    <cellStyle name="강조색5 8" xfId="5226"/>
    <cellStyle name="강조색5 9" xfId="5227"/>
    <cellStyle name="강조색6 10" xfId="5228"/>
    <cellStyle name="강조색6 11" xfId="5229"/>
    <cellStyle name="강조색6 12" xfId="5230"/>
    <cellStyle name="강조색6 13" xfId="5231"/>
    <cellStyle name="강조색6 14" xfId="5232"/>
    <cellStyle name="강조색6 15" xfId="5233"/>
    <cellStyle name="강조색6 16" xfId="5234"/>
    <cellStyle name="강조색6 17" xfId="5235"/>
    <cellStyle name="강조색6 18" xfId="5236"/>
    <cellStyle name="강조색6 19" xfId="5237"/>
    <cellStyle name="강조색6 2" xfId="2142"/>
    <cellStyle name="강조색6 20" xfId="5238"/>
    <cellStyle name="강조색6 21" xfId="5239"/>
    <cellStyle name="강조색6 21 2" xfId="5240"/>
    <cellStyle name="강조색6 21 3" xfId="5241"/>
    <cellStyle name="강조색6 21 4" xfId="5242"/>
    <cellStyle name="강조색6 22" xfId="5243"/>
    <cellStyle name="강조색6 22 2" xfId="5244"/>
    <cellStyle name="강조색6 22 3" xfId="5245"/>
    <cellStyle name="강조색6 22 4" xfId="5246"/>
    <cellStyle name="강조색6 23" xfId="5247"/>
    <cellStyle name="강조색6 23 2" xfId="5248"/>
    <cellStyle name="강조색6 23 3" xfId="5249"/>
    <cellStyle name="강조색6 23 4" xfId="5250"/>
    <cellStyle name="강조색6 24" xfId="5251"/>
    <cellStyle name="강조색6 24 2" xfId="5252"/>
    <cellStyle name="강조색6 24 3" xfId="5253"/>
    <cellStyle name="강조색6 24 4" xfId="5254"/>
    <cellStyle name="강조색6 25" xfId="5255"/>
    <cellStyle name="강조색6 26" xfId="5256"/>
    <cellStyle name="강조색6 3" xfId="2143"/>
    <cellStyle name="강조색6 4" xfId="5257"/>
    <cellStyle name="강조색6 5" xfId="5258"/>
    <cellStyle name="강조색6 6" xfId="5259"/>
    <cellStyle name="강조색6 7" xfId="5260"/>
    <cellStyle name="강조색6 8" xfId="5261"/>
    <cellStyle name="강조색6 9" xfId="5262"/>
    <cellStyle name="개" xfId="5263"/>
    <cellStyle name="개 2" xfId="5264"/>
    <cellStyle name="개 3" xfId="5265"/>
    <cellStyle name="개 4" xfId="5266"/>
    <cellStyle name="개_02-포장-1" xfId="5267"/>
    <cellStyle name="개_02-포장-1 2" xfId="5268"/>
    <cellStyle name="개_02-포장-1 3" xfId="5269"/>
    <cellStyle name="개_02-포장-1 4" xfId="5270"/>
    <cellStyle name="개_02-포장-1_설계내역서(신천-금호강)" xfId="5271"/>
    <cellStyle name="개_02-포장-1_설계내역서(신천-금호강) 2" xfId="5272"/>
    <cellStyle name="개_02-포장-1_설계내역서(신천-금호강) 3" xfId="5273"/>
    <cellStyle name="개_02-포장-1_설계내역서(신천-금호강) 4" xfId="5274"/>
    <cellStyle name="개_02-포장-1_설계내역서(신천-금호강)_욱수천 하천재해예방사업 내역서" xfId="5275"/>
    <cellStyle name="개_02-포장-1_설계내역서(신천-금호강)_욱수천 하천재해예방사업 내역서 2" xfId="5276"/>
    <cellStyle name="개_02-포장-1_설계내역서(신천-금호강)_욱수천 하천재해예방사업 내역서 3" xfId="5277"/>
    <cellStyle name="개_02-포장-1_설계내역서(신천-금호강)_욱수천 하천재해예방사업 내역서 4" xfId="5278"/>
    <cellStyle name="개_02-포장-1_설계내역서(신천-금호강)_욱수천 하천재해예방사업 내역서_002 욱수천정비공사실시설계 내역서_090113" xfId="5279"/>
    <cellStyle name="개_02-포장-1_설계내역서(신천-금호강)_욱수천 하천재해예방사업 내역서_002 욱수천정비공사실시설계 내역서_090113 2" xfId="5280"/>
    <cellStyle name="개_02-포장-1_설계내역서(신천-금호강)_욱수천 하천재해예방사업 내역서_002 욱수천정비공사실시설계 내역서_090113 3" xfId="5281"/>
    <cellStyle name="개_02-포장-1_설계내역서(신천-금호강)_욱수천 하천재해예방사업 내역서_002 욱수천정비공사실시설계 내역서_090113 4" xfId="5282"/>
    <cellStyle name="개_02-포장-1_설계내역서(전체)" xfId="5283"/>
    <cellStyle name="개_02-포장-1_설계내역서(전체) 2" xfId="5284"/>
    <cellStyle name="개_02-포장-1_설계내역서(전체) 3" xfId="5285"/>
    <cellStyle name="개_02-포장-1_설계내역서(전체) 4" xfId="5286"/>
    <cellStyle name="개_02-포장-1_설계내역서(전체)_욱수천 하천재해예방사업 내역서" xfId="5287"/>
    <cellStyle name="개_02-포장-1_설계내역서(전체)_욱수천 하천재해예방사업 내역서 2" xfId="5288"/>
    <cellStyle name="개_02-포장-1_설계내역서(전체)_욱수천 하천재해예방사업 내역서 3" xfId="5289"/>
    <cellStyle name="개_02-포장-1_설계내역서(전체)_욱수천 하천재해예방사업 내역서 4" xfId="5290"/>
    <cellStyle name="개_02-포장-1_설계내역서(전체)_욱수천 하천재해예방사업 내역서_002 욱수천정비공사실시설계 내역서_090113" xfId="5291"/>
    <cellStyle name="개_02-포장-1_설계내역서(전체)_욱수천 하천재해예방사업 내역서_002 욱수천정비공사실시설계 내역서_090113 2" xfId="5292"/>
    <cellStyle name="개_02-포장-1_설계내역서(전체)_욱수천 하천재해예방사업 내역서_002 욱수천정비공사실시설계 내역서_090113 3" xfId="5293"/>
    <cellStyle name="개_02-포장-1_설계내역서(전체)_욱수천 하천재해예방사업 내역서_002 욱수천정비공사실시설계 내역서_090113 4" xfId="5294"/>
    <cellStyle name="개_02-포장-1_용담댐하류하천환경정비사업설계예산서(건희)" xfId="5295"/>
    <cellStyle name="개_02-포장-1_용담댐하류하천환경정비사업설계예산서(건희) 2" xfId="5296"/>
    <cellStyle name="개_02-포장-1_용담댐하류하천환경정비사업설계예산서(건희) 3" xfId="5297"/>
    <cellStyle name="개_02-포장-1_용담댐하류하천환경정비사업설계예산서(건희) 4" xfId="5298"/>
    <cellStyle name="개_02-포장-1_욱수천 하천재해예방사업 내역서" xfId="5299"/>
    <cellStyle name="개_02-포장-1_욱수천 하천재해예방사업 내역서 2" xfId="5300"/>
    <cellStyle name="개_02-포장-1_욱수천 하천재해예방사업 내역서 3" xfId="5301"/>
    <cellStyle name="개_02-포장-1_욱수천 하천재해예방사업 내역서 4" xfId="5302"/>
    <cellStyle name="개_02-포장-1_욱수천 하천재해예방사업 내역서_002 욱수천정비공사실시설계 내역서_090113" xfId="5303"/>
    <cellStyle name="개_02-포장-1_욱수천 하천재해예방사업 내역서_002 욱수천정비공사실시설계 내역서_090113 2" xfId="5304"/>
    <cellStyle name="개_02-포장-1_욱수천 하천재해예방사업 내역서_002 욱수천정비공사실시설계 내역서_090113 3" xfId="5305"/>
    <cellStyle name="개_02-포장-1_욱수천 하천재해예방사업 내역서_002 욱수천정비공사실시설계 내역서_090113 4" xfId="5306"/>
    <cellStyle name="개_설계내역서(신천-금호강)" xfId="5307"/>
    <cellStyle name="개_설계내역서(신천-금호강) 2" xfId="5308"/>
    <cellStyle name="개_설계내역서(신천-금호강) 3" xfId="5309"/>
    <cellStyle name="개_설계내역서(신천-금호강) 4" xfId="5310"/>
    <cellStyle name="개_설계내역서(신천-금호강)_욱수천 하천재해예방사업 내역서" xfId="5311"/>
    <cellStyle name="개_설계내역서(신천-금호강)_욱수천 하천재해예방사업 내역서 2" xfId="5312"/>
    <cellStyle name="개_설계내역서(신천-금호강)_욱수천 하천재해예방사업 내역서 3" xfId="5313"/>
    <cellStyle name="개_설계내역서(신천-금호강)_욱수천 하천재해예방사업 내역서 4" xfId="5314"/>
    <cellStyle name="개_설계내역서(신천-금호강)_욱수천 하천재해예방사업 내역서_002 욱수천정비공사실시설계 내역서_090113" xfId="5315"/>
    <cellStyle name="개_설계내역서(신천-금호강)_욱수천 하천재해예방사업 내역서_002 욱수천정비공사실시설계 내역서_090113 2" xfId="5316"/>
    <cellStyle name="개_설계내역서(신천-금호강)_욱수천 하천재해예방사업 내역서_002 욱수천정비공사실시설계 내역서_090113 3" xfId="5317"/>
    <cellStyle name="개_설계내역서(신천-금호강)_욱수천 하천재해예방사업 내역서_002 욱수천정비공사실시설계 내역서_090113 4" xfId="5318"/>
    <cellStyle name="개_설계내역서(전체)" xfId="5319"/>
    <cellStyle name="개_설계내역서(전체) 2" xfId="5320"/>
    <cellStyle name="개_설계내역서(전체) 3" xfId="5321"/>
    <cellStyle name="개_설계내역서(전체) 4" xfId="5322"/>
    <cellStyle name="개_설계내역서(전체)_욱수천 하천재해예방사업 내역서" xfId="5323"/>
    <cellStyle name="개_설계내역서(전체)_욱수천 하천재해예방사업 내역서 2" xfId="5324"/>
    <cellStyle name="개_설계내역서(전체)_욱수천 하천재해예방사업 내역서 3" xfId="5325"/>
    <cellStyle name="개_설계내역서(전체)_욱수천 하천재해예방사업 내역서 4" xfId="5326"/>
    <cellStyle name="개_설계내역서(전체)_욱수천 하천재해예방사업 내역서_002 욱수천정비공사실시설계 내역서_090113" xfId="5327"/>
    <cellStyle name="개_설계내역서(전체)_욱수천 하천재해예방사업 내역서_002 욱수천정비공사실시설계 내역서_090113 2" xfId="5328"/>
    <cellStyle name="개_설계내역서(전체)_욱수천 하천재해예방사업 내역서_002 욱수천정비공사실시설계 내역서_090113 3" xfId="5329"/>
    <cellStyle name="개_설계내역서(전체)_욱수천 하천재해예방사업 내역서_002 욱수천정비공사실시설계 내역서_090113 4" xfId="5330"/>
    <cellStyle name="개_용담댐하류하천환경정비사업설계예산서(건희)" xfId="5331"/>
    <cellStyle name="개_용담댐하류하천환경정비사업설계예산서(건희) 2" xfId="5332"/>
    <cellStyle name="개_용담댐하류하천환경정비사업설계예산서(건희) 3" xfId="5333"/>
    <cellStyle name="개_용담댐하류하천환경정비사업설계예산서(건희) 4" xfId="5334"/>
    <cellStyle name="개_욱수천 하천재해예방사업 내역서" xfId="5335"/>
    <cellStyle name="개_욱수천 하천재해예방사업 내역서 2" xfId="5336"/>
    <cellStyle name="개_욱수천 하천재해예방사업 내역서 3" xfId="5337"/>
    <cellStyle name="개_욱수천 하천재해예방사업 내역서 4" xfId="5338"/>
    <cellStyle name="개_욱수천 하천재해예방사업 내역서_002 욱수천정비공사실시설계 내역서_090113" xfId="5339"/>
    <cellStyle name="개_욱수천 하천재해예방사업 내역서_002 욱수천정비공사실시설계 내역서_090113 2" xfId="5340"/>
    <cellStyle name="개_욱수천 하천재해예방사업 내역서_002 욱수천정비공사실시설계 내역서_090113 3" xfId="5341"/>
    <cellStyle name="개_욱수천 하천재해예방사업 내역서_002 욱수천정비공사실시설계 내역서_090113 4" xfId="5342"/>
    <cellStyle name="개소" xfId="5343"/>
    <cellStyle name="개소 2" xfId="5344"/>
    <cellStyle name="개소 3" xfId="5345"/>
    <cellStyle name="개소 4" xfId="5346"/>
    <cellStyle name="견적" xfId="2144"/>
    <cellStyle name="견적-FRP" xfId="2145"/>
    <cellStyle name="견적-금액" xfId="2146"/>
    <cellStyle name="경고문 10" xfId="5347"/>
    <cellStyle name="경고문 11" xfId="5348"/>
    <cellStyle name="경고문 12" xfId="5349"/>
    <cellStyle name="경고문 13" xfId="5350"/>
    <cellStyle name="경고문 14" xfId="5351"/>
    <cellStyle name="경고문 15" xfId="5352"/>
    <cellStyle name="경고문 16" xfId="5353"/>
    <cellStyle name="경고문 17" xfId="5354"/>
    <cellStyle name="경고문 18" xfId="5355"/>
    <cellStyle name="경고문 19" xfId="5356"/>
    <cellStyle name="경고문 2" xfId="2147"/>
    <cellStyle name="경고문 20" xfId="5357"/>
    <cellStyle name="경고문 21" xfId="5358"/>
    <cellStyle name="경고문 21 2" xfId="5359"/>
    <cellStyle name="경고문 21 3" xfId="5360"/>
    <cellStyle name="경고문 21 4" xfId="5361"/>
    <cellStyle name="경고문 22" xfId="5362"/>
    <cellStyle name="경고문 22 2" xfId="5363"/>
    <cellStyle name="경고문 22 3" xfId="5364"/>
    <cellStyle name="경고문 22 4" xfId="5365"/>
    <cellStyle name="경고문 23" xfId="5366"/>
    <cellStyle name="경고문 23 2" xfId="5367"/>
    <cellStyle name="경고문 23 3" xfId="5368"/>
    <cellStyle name="경고문 23 4" xfId="5369"/>
    <cellStyle name="경고문 24" xfId="5370"/>
    <cellStyle name="경고문 24 2" xfId="5371"/>
    <cellStyle name="경고문 24 3" xfId="5372"/>
    <cellStyle name="경고문 24 4" xfId="5373"/>
    <cellStyle name="경고문 25" xfId="5374"/>
    <cellStyle name="경고문 26" xfId="5375"/>
    <cellStyle name="경고문 3" xfId="2148"/>
    <cellStyle name="경고문 4" xfId="5376"/>
    <cellStyle name="경고문 5" xfId="5377"/>
    <cellStyle name="경고문 6" xfId="5378"/>
    <cellStyle name="경고문 7" xfId="5379"/>
    <cellStyle name="경고문 8" xfId="5380"/>
    <cellStyle name="경고문 9" xfId="5381"/>
    <cellStyle name="계산 10" xfId="5382"/>
    <cellStyle name="계산 10 2" xfId="5383"/>
    <cellStyle name="계산 10 3" xfId="5384"/>
    <cellStyle name="계산 10 4" xfId="5385"/>
    <cellStyle name="계산 11" xfId="5386"/>
    <cellStyle name="계산 11 2" xfId="5387"/>
    <cellStyle name="계산 11 3" xfId="5388"/>
    <cellStyle name="계산 11 4" xfId="5389"/>
    <cellStyle name="계산 12" xfId="5390"/>
    <cellStyle name="계산 12 2" xfId="5391"/>
    <cellStyle name="계산 12 3" xfId="5392"/>
    <cellStyle name="계산 12 4" xfId="5393"/>
    <cellStyle name="계산 13" xfId="5394"/>
    <cellStyle name="계산 13 2" xfId="5395"/>
    <cellStyle name="계산 13 3" xfId="5396"/>
    <cellStyle name="계산 13 4" xfId="5397"/>
    <cellStyle name="계산 14" xfId="5398"/>
    <cellStyle name="계산 14 2" xfId="5399"/>
    <cellStyle name="계산 14 3" xfId="5400"/>
    <cellStyle name="계산 14 4" xfId="5401"/>
    <cellStyle name="계산 15" xfId="5402"/>
    <cellStyle name="계산 15 2" xfId="5403"/>
    <cellStyle name="계산 15 3" xfId="5404"/>
    <cellStyle name="계산 15 4" xfId="5405"/>
    <cellStyle name="계산 16" xfId="5406"/>
    <cellStyle name="계산 16 2" xfId="5407"/>
    <cellStyle name="계산 16 3" xfId="5408"/>
    <cellStyle name="계산 16 4" xfId="5409"/>
    <cellStyle name="계산 17" xfId="5410"/>
    <cellStyle name="계산 17 2" xfId="5411"/>
    <cellStyle name="계산 17 3" xfId="5412"/>
    <cellStyle name="계산 17 4" xfId="5413"/>
    <cellStyle name="계산 18" xfId="5414"/>
    <cellStyle name="계산 18 2" xfId="5415"/>
    <cellStyle name="계산 18 3" xfId="5416"/>
    <cellStyle name="계산 18 4" xfId="5417"/>
    <cellStyle name="계산 19" xfId="5418"/>
    <cellStyle name="계산 19 2" xfId="5419"/>
    <cellStyle name="계산 19 3" xfId="5420"/>
    <cellStyle name="계산 19 4" xfId="5421"/>
    <cellStyle name="계산 2" xfId="2149"/>
    <cellStyle name="계산 2 2" xfId="5422"/>
    <cellStyle name="계산 2 3" xfId="5423"/>
    <cellStyle name="계산 2 4" xfId="5424"/>
    <cellStyle name="계산 20" xfId="5425"/>
    <cellStyle name="계산 20 2" xfId="5426"/>
    <cellStyle name="계산 20 3" xfId="5427"/>
    <cellStyle name="계산 20 4" xfId="5428"/>
    <cellStyle name="계산 21" xfId="5429"/>
    <cellStyle name="계산 21 2" xfId="5430"/>
    <cellStyle name="계산 21 2 2" xfId="5431"/>
    <cellStyle name="계산 21 2 3" xfId="5432"/>
    <cellStyle name="계산 21 2 4" xfId="5433"/>
    <cellStyle name="계산 21 3" xfId="5434"/>
    <cellStyle name="계산 21 3 2" xfId="5435"/>
    <cellStyle name="계산 21 3 3" xfId="5436"/>
    <cellStyle name="계산 21 3 4" xfId="5437"/>
    <cellStyle name="계산 21 4" xfId="5438"/>
    <cellStyle name="계산 21 4 2" xfId="5439"/>
    <cellStyle name="계산 21 4 3" xfId="5440"/>
    <cellStyle name="계산 21 4 4" xfId="5441"/>
    <cellStyle name="계산 21 5" xfId="5442"/>
    <cellStyle name="계산 21 6" xfId="5443"/>
    <cellStyle name="계산 21 7" xfId="5444"/>
    <cellStyle name="계산 22" xfId="5445"/>
    <cellStyle name="계산 22 2" xfId="5446"/>
    <cellStyle name="계산 22 2 2" xfId="5447"/>
    <cellStyle name="계산 22 2 3" xfId="5448"/>
    <cellStyle name="계산 22 2 4" xfId="5449"/>
    <cellStyle name="계산 22 3" xfId="5450"/>
    <cellStyle name="계산 22 3 2" xfId="5451"/>
    <cellStyle name="계산 22 3 3" xfId="5452"/>
    <cellStyle name="계산 22 3 4" xfId="5453"/>
    <cellStyle name="계산 22 4" xfId="5454"/>
    <cellStyle name="계산 22 4 2" xfId="5455"/>
    <cellStyle name="계산 22 4 3" xfId="5456"/>
    <cellStyle name="계산 22 4 4" xfId="5457"/>
    <cellStyle name="계산 22 5" xfId="5458"/>
    <cellStyle name="계산 22 6" xfId="5459"/>
    <cellStyle name="계산 22 7" xfId="5460"/>
    <cellStyle name="계산 23" xfId="5461"/>
    <cellStyle name="계산 23 2" xfId="5462"/>
    <cellStyle name="계산 23 2 2" xfId="5463"/>
    <cellStyle name="계산 23 2 3" xfId="5464"/>
    <cellStyle name="계산 23 2 4" xfId="5465"/>
    <cellStyle name="계산 23 3" xfId="5466"/>
    <cellStyle name="계산 23 3 2" xfId="5467"/>
    <cellStyle name="계산 23 3 3" xfId="5468"/>
    <cellStyle name="계산 23 3 4" xfId="5469"/>
    <cellStyle name="계산 23 4" xfId="5470"/>
    <cellStyle name="계산 23 4 2" xfId="5471"/>
    <cellStyle name="계산 23 4 3" xfId="5472"/>
    <cellStyle name="계산 23 4 4" xfId="5473"/>
    <cellStyle name="계산 23 5" xfId="5474"/>
    <cellStyle name="계산 23 6" xfId="5475"/>
    <cellStyle name="계산 23 7" xfId="5476"/>
    <cellStyle name="계산 24" xfId="5477"/>
    <cellStyle name="계산 24 2" xfId="5478"/>
    <cellStyle name="계산 24 2 2" xfId="5479"/>
    <cellStyle name="계산 24 2 3" xfId="5480"/>
    <cellStyle name="계산 24 2 4" xfId="5481"/>
    <cellStyle name="계산 24 3" xfId="5482"/>
    <cellStyle name="계산 24 3 2" xfId="5483"/>
    <cellStyle name="계산 24 3 3" xfId="5484"/>
    <cellStyle name="계산 24 3 4" xfId="5485"/>
    <cellStyle name="계산 24 4" xfId="5486"/>
    <cellStyle name="계산 24 4 2" xfId="5487"/>
    <cellStyle name="계산 24 4 3" xfId="5488"/>
    <cellStyle name="계산 24 4 4" xfId="5489"/>
    <cellStyle name="계산 24 5" xfId="5490"/>
    <cellStyle name="계산 24 6" xfId="5491"/>
    <cellStyle name="계산 24 7" xfId="5492"/>
    <cellStyle name="계산 25" xfId="5493"/>
    <cellStyle name="계산 25 2" xfId="5494"/>
    <cellStyle name="계산 25 3" xfId="5495"/>
    <cellStyle name="계산 25 4" xfId="5496"/>
    <cellStyle name="계산 26" xfId="5497"/>
    <cellStyle name="계산 26 2" xfId="5498"/>
    <cellStyle name="계산 26 3" xfId="5499"/>
    <cellStyle name="계산 26 4" xfId="5500"/>
    <cellStyle name="계산 3" xfId="2150"/>
    <cellStyle name="계산 3 2" xfId="5501"/>
    <cellStyle name="계산 3 3" xfId="5502"/>
    <cellStyle name="계산 3 4" xfId="5503"/>
    <cellStyle name="계산 4" xfId="5504"/>
    <cellStyle name="계산 4 2" xfId="5505"/>
    <cellStyle name="계산 4 3" xfId="5506"/>
    <cellStyle name="계산 4 4" xfId="5507"/>
    <cellStyle name="계산 5" xfId="5508"/>
    <cellStyle name="계산 5 2" xfId="5509"/>
    <cellStyle name="계산 5 3" xfId="5510"/>
    <cellStyle name="계산 5 4" xfId="5511"/>
    <cellStyle name="계산 6" xfId="5512"/>
    <cellStyle name="계산 6 2" xfId="5513"/>
    <cellStyle name="계산 6 3" xfId="5514"/>
    <cellStyle name="계산 6 4" xfId="5515"/>
    <cellStyle name="계산 7" xfId="5516"/>
    <cellStyle name="계산 7 2" xfId="5517"/>
    <cellStyle name="계산 7 3" xfId="5518"/>
    <cellStyle name="계산 7 4" xfId="5519"/>
    <cellStyle name="계산 8" xfId="5520"/>
    <cellStyle name="계산 8 2" xfId="5521"/>
    <cellStyle name="계산 8 3" xfId="5522"/>
    <cellStyle name="계산 8 4" xfId="5523"/>
    <cellStyle name="계산 9" xfId="5524"/>
    <cellStyle name="계산 9 2" xfId="5525"/>
    <cellStyle name="계산 9 3" xfId="5526"/>
    <cellStyle name="계산 9 4" xfId="5527"/>
    <cellStyle name="고정소숫점" xfId="2151"/>
    <cellStyle name="고정소숫점 2" xfId="5528"/>
    <cellStyle name="고정소숫점 3" xfId="5529"/>
    <cellStyle name="고정소숫점 4" xfId="5530"/>
    <cellStyle name="고정소숫점 5" xfId="5531"/>
    <cellStyle name="고정소숫점 6" xfId="5532"/>
    <cellStyle name="고정소숫점 7" xfId="5533"/>
    <cellStyle name="고정출력1" xfId="2152"/>
    <cellStyle name="고정출력1 2" xfId="5534"/>
    <cellStyle name="고정출력1 3" xfId="5535"/>
    <cellStyle name="고정출력1 4" xfId="5536"/>
    <cellStyle name="고정출력1 5" xfId="5537"/>
    <cellStyle name="고정출력1 6" xfId="5538"/>
    <cellStyle name="고정출력1 7" xfId="5539"/>
    <cellStyle name="고정출력2" xfId="2153"/>
    <cellStyle name="고정출력2 2" xfId="5540"/>
    <cellStyle name="고정출력2 3" xfId="5541"/>
    <cellStyle name="고정출력2 4" xfId="5542"/>
    <cellStyle name="고정출력2 5" xfId="5543"/>
    <cellStyle name="고정출력2 6" xfId="5544"/>
    <cellStyle name="고정출력2 7" xfId="5545"/>
    <cellStyle name="공백" xfId="2154"/>
    <cellStyle name="공백1" xfId="2155"/>
    <cellStyle name="공백1수" xfId="2156"/>
    <cellStyle name="공사원가계산서(조경)" xfId="5546"/>
    <cellStyle name="공종" xfId="2157"/>
    <cellStyle name="괘선" xfId="5547"/>
    <cellStyle name="괘선1" xfId="5548"/>
    <cellStyle name="咬訌裝?INCOM1" xfId="2158"/>
    <cellStyle name="咬訌裝?INCOM10" xfId="2159"/>
    <cellStyle name="咬訌裝?INCOM2" xfId="2160"/>
    <cellStyle name="咬訌裝?INCOM3" xfId="2161"/>
    <cellStyle name="咬訌裝?INCOM4" xfId="2162"/>
    <cellStyle name="咬訌裝?INCOM5" xfId="2163"/>
    <cellStyle name="咬訌裝?INCOM6" xfId="2164"/>
    <cellStyle name="咬訌裝?INCOM7" xfId="2165"/>
    <cellStyle name="咬訌裝?INCOM8" xfId="2166"/>
    <cellStyle name="咬訌裝?INCOM9" xfId="2167"/>
    <cellStyle name="咬訌裝?PRIB11" xfId="2168"/>
    <cellStyle name="국종합건설" xfId="5549"/>
    <cellStyle name="궁서체" xfId="2169"/>
    <cellStyle name="글씨빵강" xfId="5550"/>
    <cellStyle name="금액" xfId="2170"/>
    <cellStyle name="기계" xfId="2171"/>
    <cellStyle name="김덕호" xfId="5551"/>
    <cellStyle name="끼_x0001_?" xfId="5552"/>
    <cellStyle name="나쁨" xfId="2172" builtinId="27"/>
    <cellStyle name="나쁨 10" xfId="5553"/>
    <cellStyle name="나쁨 11" xfId="5554"/>
    <cellStyle name="나쁨 12" xfId="5555"/>
    <cellStyle name="나쁨 13" xfId="5556"/>
    <cellStyle name="나쁨 14" xfId="5557"/>
    <cellStyle name="나쁨 15" xfId="5558"/>
    <cellStyle name="나쁨 16" xfId="5559"/>
    <cellStyle name="나쁨 17" xfId="5560"/>
    <cellStyle name="나쁨 18" xfId="5561"/>
    <cellStyle name="나쁨 19" xfId="5562"/>
    <cellStyle name="나쁨 2" xfId="2173"/>
    <cellStyle name="나쁨 20" xfId="5563"/>
    <cellStyle name="나쁨 21" xfId="5564"/>
    <cellStyle name="나쁨 21 2" xfId="5565"/>
    <cellStyle name="나쁨 21 3" xfId="5566"/>
    <cellStyle name="나쁨 21 4" xfId="5567"/>
    <cellStyle name="나쁨 22" xfId="5568"/>
    <cellStyle name="나쁨 22 2" xfId="5569"/>
    <cellStyle name="나쁨 22 3" xfId="5570"/>
    <cellStyle name="나쁨 22 4" xfId="5571"/>
    <cellStyle name="나쁨 23" xfId="5572"/>
    <cellStyle name="나쁨 23 2" xfId="5573"/>
    <cellStyle name="나쁨 23 3" xfId="5574"/>
    <cellStyle name="나쁨 23 4" xfId="5575"/>
    <cellStyle name="나쁨 24" xfId="5576"/>
    <cellStyle name="나쁨 24 2" xfId="5577"/>
    <cellStyle name="나쁨 24 3" xfId="5578"/>
    <cellStyle name="나쁨 24 4" xfId="5579"/>
    <cellStyle name="나쁨 25" xfId="5580"/>
    <cellStyle name="나쁨 26" xfId="5581"/>
    <cellStyle name="나쁨 3" xfId="2174"/>
    <cellStyle name="나쁨 4" xfId="5582"/>
    <cellStyle name="나쁨 5" xfId="5583"/>
    <cellStyle name="나쁨 6" xfId="5584"/>
    <cellStyle name="나쁨 7" xfId="5585"/>
    <cellStyle name="나쁨 8" xfId="5586"/>
    <cellStyle name="나쁨 9" xfId="5587"/>
    <cellStyle name="날짜" xfId="2175"/>
    <cellStyle name="날짜 2" xfId="5588"/>
    <cellStyle name="날짜 3" xfId="5589"/>
    <cellStyle name="날짜 4" xfId="5590"/>
    <cellStyle name="날짜 5" xfId="5591"/>
    <cellStyle name="날짜 6" xfId="5592"/>
    <cellStyle name="날짜 7" xfId="5593"/>
    <cellStyle name="남기옥" xfId="5594"/>
    <cellStyle name="내역" xfId="2176"/>
    <cellStyle name="내역서" xfId="2177"/>
    <cellStyle name="네모제목" xfId="2178"/>
    <cellStyle name="노명용" xfId="5595"/>
    <cellStyle name="노명용 2" xfId="5596"/>
    <cellStyle name="노명용 3" xfId="5597"/>
    <cellStyle name="노명용 4" xfId="5598"/>
    <cellStyle name="단위" xfId="2179"/>
    <cellStyle name="단위(원)" xfId="2180"/>
    <cellStyle name="단위_공개SW기반 한국형 WARGAME시스템 구축사업" xfId="2181"/>
    <cellStyle name="달러" xfId="2182"/>
    <cellStyle name="달러 2" xfId="5599"/>
    <cellStyle name="달러 3" xfId="5600"/>
    <cellStyle name="달러 4" xfId="5601"/>
    <cellStyle name="달러 5" xfId="5602"/>
    <cellStyle name="달러 6" xfId="5603"/>
    <cellStyle name="달러 7" xfId="5604"/>
    <cellStyle name="'도급대비&quot;표준" xfId="5605"/>
    <cellStyle name="뒤에 오는 하이퍼링크" xfId="2183"/>
    <cellStyle name="똿뗦먛귟 [0.00]_laroux" xfId="2184"/>
    <cellStyle name="똿뗦먛귟_laroux" xfId="2185"/>
    <cellStyle name="마이너스키" xfId="2186"/>
    <cellStyle name="매" xfId="5606"/>
    <cellStyle name="매_02-포장-1" xfId="5607"/>
    <cellStyle name="매_02-포장-1_설계내역서(신천-금호강)" xfId="5608"/>
    <cellStyle name="매_02-포장-1_설계내역서(신천-금호강)_욱수천 하천재해예방사업 내역서" xfId="5609"/>
    <cellStyle name="매_02-포장-1_설계내역서(신천-금호강)_욱수천 하천재해예방사업 내역서_002 욱수천정비공사실시설계 내역서_090113" xfId="5610"/>
    <cellStyle name="매_02-포장-1_설계내역서(전체)" xfId="5611"/>
    <cellStyle name="매_02-포장-1_설계내역서(전체)_욱수천 하천재해예방사업 내역서" xfId="5612"/>
    <cellStyle name="매_02-포장-1_설계내역서(전체)_욱수천 하천재해예방사업 내역서_002 욱수천정비공사실시설계 내역서_090113" xfId="5613"/>
    <cellStyle name="매_02-포장-1_용담댐하류하천환경정비사업설계예산서(건희)" xfId="5614"/>
    <cellStyle name="매_02-포장-1_욱수천 하천재해예방사업 내역서" xfId="5615"/>
    <cellStyle name="매_02-포장-1_욱수천 하천재해예방사업 내역서_002 욱수천정비공사실시설계 내역서_090113" xfId="5616"/>
    <cellStyle name="매_설계내역서(신천-금호강)" xfId="5617"/>
    <cellStyle name="매_설계내역서(신천-금호강)_욱수천 하천재해예방사업 내역서" xfId="5618"/>
    <cellStyle name="매_설계내역서(신천-금호강)_욱수천 하천재해예방사업 내역서_002 욱수천정비공사실시설계 내역서_090113" xfId="5619"/>
    <cellStyle name="매_설계내역서(전체)" xfId="5620"/>
    <cellStyle name="매_설계내역서(전체)_욱수천 하천재해예방사업 내역서" xfId="5621"/>
    <cellStyle name="매_설계내역서(전체)_욱수천 하천재해예방사업 내역서_002 욱수천정비공사실시설계 내역서_090113" xfId="5622"/>
    <cellStyle name="매_용담댐하류하천환경정비사업설계예산서(건희)" xfId="5623"/>
    <cellStyle name="매_욱수천 하천재해예방사업 내역서" xfId="5624"/>
    <cellStyle name="매_욱수천 하천재해예방사업 내역서_002 욱수천정비공사실시설계 내역서_090113" xfId="5625"/>
    <cellStyle name="메모 10" xfId="5626"/>
    <cellStyle name="메모 10 2" xfId="5627"/>
    <cellStyle name="메모 10 3" xfId="5628"/>
    <cellStyle name="메모 11" xfId="5629"/>
    <cellStyle name="메모 11 2" xfId="5630"/>
    <cellStyle name="메모 11 3" xfId="5631"/>
    <cellStyle name="메모 12" xfId="5632"/>
    <cellStyle name="메모 12 2" xfId="5633"/>
    <cellStyle name="메모 12 3" xfId="5634"/>
    <cellStyle name="메모 13" xfId="5635"/>
    <cellStyle name="메모 13 2" xfId="5636"/>
    <cellStyle name="메모 13 3" xfId="5637"/>
    <cellStyle name="메모 14" xfId="5638"/>
    <cellStyle name="메모 14 2" xfId="5639"/>
    <cellStyle name="메모 14 3" xfId="5640"/>
    <cellStyle name="메모 15" xfId="5641"/>
    <cellStyle name="메모 15 2" xfId="5642"/>
    <cellStyle name="메모 15 3" xfId="5643"/>
    <cellStyle name="메모 16" xfId="5644"/>
    <cellStyle name="메모 16 2" xfId="5645"/>
    <cellStyle name="메모 16 3" xfId="5646"/>
    <cellStyle name="메모 17" xfId="5647"/>
    <cellStyle name="메모 17 2" xfId="5648"/>
    <cellStyle name="메모 17 3" xfId="5649"/>
    <cellStyle name="메모 18" xfId="5650"/>
    <cellStyle name="메모 18 2" xfId="5651"/>
    <cellStyle name="메모 18 3" xfId="5652"/>
    <cellStyle name="메모 19" xfId="5653"/>
    <cellStyle name="메모 19 2" xfId="5654"/>
    <cellStyle name="메모 19 3" xfId="5655"/>
    <cellStyle name="메모 2" xfId="2187"/>
    <cellStyle name="메모 2 2" xfId="5656"/>
    <cellStyle name="메모 2 3" xfId="5657"/>
    <cellStyle name="메모 20" xfId="5658"/>
    <cellStyle name="메모 20 2" xfId="5659"/>
    <cellStyle name="메모 20 3" xfId="5660"/>
    <cellStyle name="메모 21" xfId="5661"/>
    <cellStyle name="메모 21 2" xfId="5662"/>
    <cellStyle name="메모 21 2 2" xfId="5663"/>
    <cellStyle name="메모 21 2 3" xfId="5664"/>
    <cellStyle name="메모 21 3" xfId="5665"/>
    <cellStyle name="메모 21 3 2" xfId="5666"/>
    <cellStyle name="메모 21 3 3" xfId="5667"/>
    <cellStyle name="메모 21 4" xfId="5668"/>
    <cellStyle name="메모 21 4 2" xfId="5669"/>
    <cellStyle name="메모 21 4 3" xfId="5670"/>
    <cellStyle name="메모 21 5" xfId="5671"/>
    <cellStyle name="메모 21 6" xfId="5672"/>
    <cellStyle name="메모 22" xfId="5673"/>
    <cellStyle name="메모 22 2" xfId="5674"/>
    <cellStyle name="메모 22 2 2" xfId="5675"/>
    <cellStyle name="메모 22 2 3" xfId="5676"/>
    <cellStyle name="메모 22 3" xfId="5677"/>
    <cellStyle name="메모 22 3 2" xfId="5678"/>
    <cellStyle name="메모 22 3 3" xfId="5679"/>
    <cellStyle name="메모 22 4" xfId="5680"/>
    <cellStyle name="메모 22 4 2" xfId="5681"/>
    <cellStyle name="메모 22 4 3" xfId="5682"/>
    <cellStyle name="메모 22 5" xfId="5683"/>
    <cellStyle name="메모 22 6" xfId="5684"/>
    <cellStyle name="메모 23" xfId="5685"/>
    <cellStyle name="메모 23 2" xfId="5686"/>
    <cellStyle name="메모 23 2 2" xfId="5687"/>
    <cellStyle name="메모 23 2 3" xfId="5688"/>
    <cellStyle name="메모 23 3" xfId="5689"/>
    <cellStyle name="메모 23 3 2" xfId="5690"/>
    <cellStyle name="메모 23 3 3" xfId="5691"/>
    <cellStyle name="메모 23 4" xfId="5692"/>
    <cellStyle name="메모 23 4 2" xfId="5693"/>
    <cellStyle name="메모 23 4 3" xfId="5694"/>
    <cellStyle name="메모 23 5" xfId="5695"/>
    <cellStyle name="메모 23 6" xfId="5696"/>
    <cellStyle name="메모 24" xfId="5697"/>
    <cellStyle name="메모 24 2" xfId="5698"/>
    <cellStyle name="메모 24 2 2" xfId="5699"/>
    <cellStyle name="메모 24 2 3" xfId="5700"/>
    <cellStyle name="메모 24 3" xfId="5701"/>
    <cellStyle name="메모 24 3 2" xfId="5702"/>
    <cellStyle name="메모 24 3 3" xfId="5703"/>
    <cellStyle name="메모 24 4" xfId="5704"/>
    <cellStyle name="메모 24 4 2" xfId="5705"/>
    <cellStyle name="메모 24 4 3" xfId="5706"/>
    <cellStyle name="메모 24 5" xfId="5707"/>
    <cellStyle name="메모 24 6" xfId="5708"/>
    <cellStyle name="메모 25" xfId="5709"/>
    <cellStyle name="메모 25 2" xfId="5710"/>
    <cellStyle name="메모 25 3" xfId="5711"/>
    <cellStyle name="메모 26" xfId="5712"/>
    <cellStyle name="메모 26 2" xfId="5713"/>
    <cellStyle name="메모 26 3" xfId="5714"/>
    <cellStyle name="메모 3" xfId="2188"/>
    <cellStyle name="메모 3 2" xfId="5715"/>
    <cellStyle name="메모 3 3" xfId="5716"/>
    <cellStyle name="메모 4" xfId="5717"/>
    <cellStyle name="메모 4 2" xfId="5718"/>
    <cellStyle name="메모 4 3" xfId="5719"/>
    <cellStyle name="메모 5" xfId="5720"/>
    <cellStyle name="메모 5 2" xfId="5721"/>
    <cellStyle name="메모 5 3" xfId="5722"/>
    <cellStyle name="메모 6" xfId="5723"/>
    <cellStyle name="메모 6 2" xfId="5724"/>
    <cellStyle name="메모 6 3" xfId="5725"/>
    <cellStyle name="메모 7" xfId="5726"/>
    <cellStyle name="메모 7 2" xfId="5727"/>
    <cellStyle name="메모 7 3" xfId="5728"/>
    <cellStyle name="메모 8" xfId="5729"/>
    <cellStyle name="메모 8 2" xfId="5730"/>
    <cellStyle name="메모 8 3" xfId="5731"/>
    <cellStyle name="메모 9" xfId="5732"/>
    <cellStyle name="메모 9 2" xfId="5733"/>
    <cellStyle name="메모 9 3" xfId="5734"/>
    <cellStyle name="믅됞 [0.00]_laroux" xfId="2189"/>
    <cellStyle name="믅됞 [0.00]_PRODUCT DETAIL Q1" xfId="2637"/>
    <cellStyle name="믅됞_laroux" xfId="2190"/>
    <cellStyle name="박상윤" xfId="2191"/>
    <cellStyle name="배분" xfId="2192"/>
    <cellStyle name="백" xfId="2193"/>
    <cellStyle name="백 " xfId="5735"/>
    <cellStyle name="백  2" xfId="5736"/>
    <cellStyle name="백 _002_20090804_(별첨4)용역비 산출내역서(매포천)(1)" xfId="5737"/>
    <cellStyle name="백_002_20090804_(별첨4)용역비 산출내역서(매포천)(1)" xfId="5738"/>
    <cellStyle name="백_2005년도 폐고무아스콘" xfId="2194"/>
    <cellStyle name="백_2005년도 폐고무아스콘_sw발주관리적용툴개발용역" xfId="2195"/>
    <cellStyle name="백_2005년도 폐고무아스콘_공주시 간판 - 2012년도 기준 - 0506(최종)" xfId="2196"/>
    <cellStyle name="백_2005년도 폐고무아스콘_누리꿈스퀘어 네트워크장비 운영용역" xfId="2197"/>
    <cellStyle name="백_2005년도 폐고무아스콘_서비스모델형 신시장 창출 추진체계 수립" xfId="2198"/>
    <cellStyle name="백_2005년도 폐고무아스콘_소프트웨어개발(원가)" xfId="2199"/>
    <cellStyle name="백_2005년도 폐고무아스콘_신재생에너지 도심속 힐링충전소 설치공사(150727)" xfId="2200"/>
    <cellStyle name="백_2005년도 폐고무아스콘_핵심서비스모듈화(한국전자통관진흥원)" xfId="2201"/>
    <cellStyle name="백_2회설변전체내역서" xfId="5739"/>
    <cellStyle name="백_2회설변전체내역서_002_20090804_(별첨4)용역비 산출내역서(매포천)(1)" xfId="5740"/>
    <cellStyle name="백_2회설변전체내역서_4(1).용역비산출내역서(능동천)" xfId="5741"/>
    <cellStyle name="백_2회설변전체내역서_4.용역비산출내역서(오대천)" xfId="5742"/>
    <cellStyle name="백_2회설변전체내역서_4.용역비산출내역서(오대천-수정)" xfId="5743"/>
    <cellStyle name="백_4(1).용역비산출내역서(능동천)" xfId="5744"/>
    <cellStyle name="백_4.용역비산출내역서(오대천)" xfId="5745"/>
    <cellStyle name="백_4.용역비산출내역서(오대천-수정)" xfId="5746"/>
    <cellStyle name="백_Book1" xfId="2202"/>
    <cellStyle name="백_PRS 교량 거더-최종 결과-수정" xfId="2203"/>
    <cellStyle name="백_SOFT EXPO(항목집계)" xfId="2204"/>
    <cellStyle name="백_SOFT EXPO(항목집계)_sw발주관리적용툴개발용역" xfId="2205"/>
    <cellStyle name="백_SOFT EXPO(항목집계)_누리꿈스퀘어 네트워크장비 운영용역" xfId="2206"/>
    <cellStyle name="백_SOFT EXPO(항목집계)_서비스모델형 신시장 창출 추진체계 수립" xfId="2207"/>
    <cellStyle name="백_SOFT EXPO(항목집계)_소프트웨어개발(원가)" xfId="2208"/>
    <cellStyle name="백_SOFT EXPO(항목집계)_핵심서비스모듈화(한국전자통관진흥원)" xfId="2209"/>
    <cellStyle name="백_SW" xfId="2210"/>
    <cellStyle name="백_sw,hw" xfId="2211"/>
    <cellStyle name="백_SW_sw발주관리적용툴개발용역" xfId="2212"/>
    <cellStyle name="백_SW_공주시 간판 - 2012년도 기준 - 0506(최종)" xfId="2213"/>
    <cellStyle name="백_SW_누리꿈스퀘어 네트워크장비 운영용역" xfId="2214"/>
    <cellStyle name="백_SW_서비스모델형 신시장 창출 추진체계 수립" xfId="2215"/>
    <cellStyle name="백_SW_소프트웨어개발(원가)" xfId="2216"/>
    <cellStyle name="백_SW_신재생에너지 도심속 힐링충전소 설치공사(150727)" xfId="2217"/>
    <cellStyle name="백_SW_핵심서비스모듈화(한국전자통관진흥원)" xfId="2218"/>
    <cellStyle name="백_경기도박물관_민속생활실전시물(제출최종)" xfId="2219"/>
    <cellStyle name="백_공주시 간판 - 2012년도 기준 - 0506(최종)" xfId="2220"/>
    <cellStyle name="백_광장시장 환경개선사업-설계변경" xfId="2221"/>
    <cellStyle name="백_국립서울과학관 상설전시관-퍼펙트-디스켓" xfId="2222"/>
    <cellStyle name="백_나주역사 광주학생독립운동 진원기념관" xfId="2223"/>
    <cellStyle name="백_내역서(조선왕궁유물전시관)" xfId="2224"/>
    <cellStyle name="백_내역서(조선왕궁유물전시관)_sw발주관리적용툴개발용역" xfId="2225"/>
    <cellStyle name="백_내역서(조선왕궁유물전시관)_공주시 간판 - 2012년도 기준 - 0506(최종)" xfId="2226"/>
    <cellStyle name="백_내역서(조선왕궁유물전시관)_누리꿈스퀘어 네트워크장비 운영용역" xfId="2227"/>
    <cellStyle name="백_내역서(조선왕궁유물전시관)_서비스모델형 신시장 창출 추진체계 수립" xfId="2228"/>
    <cellStyle name="백_내역서(조선왕궁유물전시관)_소프트웨어개발(원가)" xfId="2229"/>
    <cellStyle name="백_내역서(조선왕궁유물전시관)_신재생에너지 도심속 힐링충전소 설치공사(150727)" xfId="2230"/>
    <cellStyle name="백_내역서(조선왕궁유물전시관)_핵심서비스모듈화(한국전자통관진흥원)" xfId="2231"/>
    <cellStyle name="백_노임" xfId="2232"/>
    <cellStyle name="백_미래과학탐구실-우주선 등-수정02" xfId="2233"/>
    <cellStyle name="백_사인물 작업" xfId="2234"/>
    <cellStyle name="백_사인물 작업_sw발주관리적용툴개발용역" xfId="2235"/>
    <cellStyle name="백_사인물 작업_공주시 간판 - 2012년도 기준 - 0506(최종)" xfId="2236"/>
    <cellStyle name="백_사인물 작업_누리꿈스퀘어 네트워크장비 운영용역" xfId="2237"/>
    <cellStyle name="백_사인물 작업_서비스모델형 신시장 창출 추진체계 수립" xfId="2238"/>
    <cellStyle name="백_사인물 작업_소프트웨어개발(원가)" xfId="2239"/>
    <cellStyle name="백_사인물 작업_신재생에너지 도심속 힐링충전소 설치공사(150727)" xfId="2240"/>
    <cellStyle name="백_사인물 작업_핵심서비스모듈화(한국전자통관진흥원)" xfId="2241"/>
    <cellStyle name="백_산청군한약박물관_작업" xfId="2242"/>
    <cellStyle name="백_산청군한약박물관_작업_sw발주관리적용툴개발용역" xfId="2243"/>
    <cellStyle name="백_산청군한약박물관_작업_공주시 간판 - 2012년도 기준 - 0506(최종)" xfId="2244"/>
    <cellStyle name="백_산청군한약박물관_작업_누리꿈스퀘어 네트워크장비 운영용역" xfId="2245"/>
    <cellStyle name="백_산청군한약박물관_작업_서비스모델형 신시장 창출 추진체계 수립" xfId="2246"/>
    <cellStyle name="백_산청군한약박물관_작업_소프트웨어개발(원가)" xfId="2247"/>
    <cellStyle name="백_산청군한약박물관_작업_신재생에너지 도심속 힐링충전소 설치공사(150727)" xfId="2248"/>
    <cellStyle name="백_산청군한약박물관_작업_핵심서비스모듈화(한국전자통관진흥원)" xfId="2249"/>
    <cellStyle name="백_산청군한약박물관_작업-CD" xfId="2250"/>
    <cellStyle name="백_산청군한약박물관_작업-CD_sw발주관리적용툴개발용역" xfId="2251"/>
    <cellStyle name="백_산청군한약박물관_작업-CD_공주시 간판 - 2012년도 기준 - 0506(최종)" xfId="2252"/>
    <cellStyle name="백_산청군한약박물관_작업-CD_누리꿈스퀘어 네트워크장비 운영용역" xfId="2253"/>
    <cellStyle name="백_산청군한약박물관_작업-CD_서비스모델형 신시장 창출 추진체계 수립" xfId="2254"/>
    <cellStyle name="백_산청군한약박물관_작업-CD_소프트웨어개발(원가)" xfId="2255"/>
    <cellStyle name="백_산청군한약박물관_작업-CD_신재생에너지 도심속 힐링충전소 설치공사(150727)" xfId="2256"/>
    <cellStyle name="백_산청군한약박물관_작업-CD_핵심서비스모듈화(한국전자통관진흥원)" xfId="2257"/>
    <cellStyle name="백_설계내역(10종-전시과학)-작업" xfId="2258"/>
    <cellStyle name="백_소프트엑스포(안내데스크)" xfId="2259"/>
    <cellStyle name="백_슬기샘도서관(장안) 탐구과학 전시실" xfId="2260"/>
    <cellStyle name="백_슬기샘도서관(장안) 탐구과학 전시실-충무용사촌00" xfId="2261"/>
    <cellStyle name="백_신라인의 숨결전시관 실시설계" xfId="2262"/>
    <cellStyle name="백_신진상가" xfId="2263"/>
    <cellStyle name="백_신진상가 현대화사업" xfId="2264"/>
    <cellStyle name="백_신진상가 현대화사업_sw발주관리적용툴개발용역" xfId="2265"/>
    <cellStyle name="백_신진상가 현대화사업_공주시 간판 - 2012년도 기준 - 0506(최종)" xfId="2266"/>
    <cellStyle name="백_신진상가 현대화사업_누리꿈스퀘어 네트워크장비 운영용역" xfId="2267"/>
    <cellStyle name="백_신진상가 현대화사업_서비스모델형 신시장 창출 추진체계 수립" xfId="2268"/>
    <cellStyle name="백_신진상가 현대화사업_소프트웨어개발(원가)" xfId="2269"/>
    <cellStyle name="백_신진상가 현대화사업_신재생에너지 도심속 힐링충전소 설치공사(150727)" xfId="2270"/>
    <cellStyle name="백_신진상가 현대화사업_핵심서비스모듈화(한국전자통관진흥원)" xfId="2271"/>
    <cellStyle name="백_신진상가_sw발주관리적용툴개발용역" xfId="2272"/>
    <cellStyle name="백_신진상가_공주시 간판 - 2012년도 기준 - 0506(최종)" xfId="2273"/>
    <cellStyle name="백_신진상가_누리꿈스퀘어 네트워크장비 운영용역" xfId="2274"/>
    <cellStyle name="백_신진상가_서비스모델형 신시장 창출 추진체계 수립" xfId="2275"/>
    <cellStyle name="백_신진상가_소프트웨어개발(원가)" xfId="2276"/>
    <cellStyle name="백_신진상가_신재생에너지 도심속 힐링충전소 설치공사(150727)" xfId="2277"/>
    <cellStyle name="백_신진상가_핵심서비스모듈화(한국전자통관진흥원)" xfId="2278"/>
    <cellStyle name="백_안동 유교문화-1" xfId="2279"/>
    <cellStyle name="백_역사박물관출토복식제작설치(최종)" xfId="2280"/>
    <cellStyle name="백_역사박물관출토복식제작설치(최종)_sw발주관리적용툴개발용역" xfId="2281"/>
    <cellStyle name="백_역사박물관출토복식제작설치(최종)_공주시 간판 - 2012년도 기준 - 0506(최종)" xfId="2282"/>
    <cellStyle name="백_역사박물관출토복식제작설치(최종)_누리꿈스퀘어 네트워크장비 운영용역" xfId="2283"/>
    <cellStyle name="백_역사박물관출토복식제작설치(최종)_서비스모델형 신시장 창출 추진체계 수립" xfId="2284"/>
    <cellStyle name="백_역사박물관출토복식제작설치(최종)_소프트웨어개발(원가)" xfId="2285"/>
    <cellStyle name="백_역사박물관출토복식제작설치(최종)_신재생에너지 도심속 힐링충전소 설치공사(150727)" xfId="2286"/>
    <cellStyle name="백_역사박물관출토복식제작설치(최종)_핵심서비스모듈화(한국전자통관진흥원)" xfId="2287"/>
    <cellStyle name="백_영양민물생태관-수정" xfId="2288"/>
    <cellStyle name="백_영양민물생태관-수정디스켓" xfId="2289"/>
    <cellStyle name="백_오송 조형물 제작설치" xfId="2290"/>
    <cellStyle name="백_일위대가양식" xfId="5747"/>
    <cellStyle name="백_일위대가양식_002_20090804_(별첨4)용역비 산출내역서(매포천)(1)" xfId="5748"/>
    <cellStyle name="백_일위대가양식_4(1).용역비산출내역서(능동천)" xfId="5749"/>
    <cellStyle name="백_일위대가양식_4.용역비산출내역서(오대천)" xfId="5750"/>
    <cellStyle name="백_일위대가양식_4.용역비산출내역서(오대천-수정)" xfId="5751"/>
    <cellStyle name="백_일위진행중" xfId="2291"/>
    <cellStyle name="백_제2세월교" xfId="2292"/>
    <cellStyle name="백_제2세월교_sw발주관리적용툴개발용역" xfId="2293"/>
    <cellStyle name="백_제2세월교_공주시 간판 - 2012년도 기준 - 0506(최종)" xfId="2294"/>
    <cellStyle name="백_제2세월교_누리꿈스퀘어 네트워크장비 운영용역" xfId="2295"/>
    <cellStyle name="백_제2세월교_서비스모델형 신시장 창출 추진체계 수립" xfId="2296"/>
    <cellStyle name="백_제2세월교_소프트웨어개발(원가)" xfId="2297"/>
    <cellStyle name="백_제2세월교_신재생에너지 도심속 힐링충전소 설치공사(150727)" xfId="2298"/>
    <cellStyle name="백_제2세월교_핵심서비스모듈화(한국전자통관진흥원)" xfId="2299"/>
    <cellStyle name="백_제일평화시장환경개선사업(최종)" xfId="2300"/>
    <cellStyle name="백_제일평화시장환경개선사업-disket" xfId="2301"/>
    <cellStyle name="백_제일평화시장환경개선사업-disket_sw발주관리적용툴개발용역" xfId="2302"/>
    <cellStyle name="백_제일평화시장환경개선사업-disket_공주시 간판 - 2012년도 기준 - 0506(최종)" xfId="2303"/>
    <cellStyle name="백_제일평화시장환경개선사업-disket_누리꿈스퀘어 네트워크장비 운영용역" xfId="2304"/>
    <cellStyle name="백_제일평화시장환경개선사업-disket_서비스모델형 신시장 창출 추진체계 수립" xfId="2305"/>
    <cellStyle name="백_제일평화시장환경개선사업-disket_소프트웨어개발(원가)" xfId="2306"/>
    <cellStyle name="백_제일평화시장환경개선사업-disket_신재생에너지 도심속 힐링충전소 설치공사(150727)" xfId="2307"/>
    <cellStyle name="백_제일평화시장환경개선사업-disket_핵심서비스모듈화(한국전자통관진흥원)" xfId="2308"/>
    <cellStyle name="백_지역혁신박람회 전력간선" xfId="2309"/>
    <cellStyle name="백_지역혁신박람회 전력간선_sw발주관리적용툴개발용역" xfId="2310"/>
    <cellStyle name="백_지역혁신박람회 전력간선_누리꿈스퀘어 네트워크장비 운영용역" xfId="2311"/>
    <cellStyle name="백_지역혁신박람회 전력간선_서비스모델형 신시장 창출 추진체계 수립" xfId="2312"/>
    <cellStyle name="백_지역혁신박람회 전력간선_소프트웨어개발(원가)" xfId="2313"/>
    <cellStyle name="백_지역혁신박람회 전력간선_핵심서비스모듈화(한국전자통관진흥원)" xfId="2314"/>
    <cellStyle name="백_차량규제블럭" xfId="2315"/>
    <cellStyle name="백_초촌면 송국리 선사주거지(최종)" xfId="2316"/>
    <cellStyle name="백_칼라아스콘-최종" xfId="2317"/>
    <cellStyle name="백_칼라아스콘-최종_sw발주관리적용툴개발용역" xfId="2318"/>
    <cellStyle name="백_칼라아스콘-최종_공주시 간판 - 2012년도 기준 - 0506(최종)" xfId="2319"/>
    <cellStyle name="백_칼라아스콘-최종_누리꿈스퀘어 네트워크장비 운영용역" xfId="2320"/>
    <cellStyle name="백_칼라아스콘-최종_서비스모델형 신시장 창출 추진체계 수립" xfId="2321"/>
    <cellStyle name="백_칼라아스콘-최종_소프트웨어개발(원가)" xfId="2322"/>
    <cellStyle name="백_칼라아스콘-최종_신재생에너지 도심속 힐링충전소 설치공사(150727)" xfId="2323"/>
    <cellStyle name="백_칼라아스콘-최종_핵심서비스모듈화(한국전자통관진흥원)" xfId="2324"/>
    <cellStyle name="백_토목내역" xfId="5752"/>
    <cellStyle name="백_토목내역_002_20090804_(별첨4)용역비 산출내역서(매포천)(1)" xfId="5753"/>
    <cellStyle name="백_토목내역_4(1).용역비산출내역서(능동천)" xfId="5754"/>
    <cellStyle name="백_토목내역_4.용역비산출내역서(오대천)" xfId="5755"/>
    <cellStyle name="백_토목내역_4.용역비산출내역서(오대천-수정)" xfId="5756"/>
    <cellStyle name="백_풍남문 로터리 간판개선사업-1014(낙찰적용)" xfId="2325"/>
    <cellStyle name="백_화개장터시설내역서최종)" xfId="2326"/>
    <cellStyle name="백_화개장터장옥내역서" xfId="2327"/>
    <cellStyle name="백_화개장터장옥내역서_sw발주관리적용툴개발용역" xfId="2328"/>
    <cellStyle name="백_화개장터장옥내역서_공주시 간판 - 2012년도 기준 - 0506(최종)" xfId="2329"/>
    <cellStyle name="백_화개장터장옥내역서_누리꿈스퀘어 네트워크장비 운영용역" xfId="2330"/>
    <cellStyle name="백_화개장터장옥내역서_서비스모델형 신시장 창출 추진체계 수립" xfId="2331"/>
    <cellStyle name="백_화개장터장옥내역서_소프트웨어개발(원가)" xfId="2332"/>
    <cellStyle name="백_화개장터장옥내역서_신재생에너지 도심속 힐링충전소 설치공사(150727)" xfId="2333"/>
    <cellStyle name="백_화개장터장옥내역서_핵심서비스모듈화(한국전자통관진흥원)" xfId="2334"/>
    <cellStyle name="백_황령산 봉수대 용역내역서" xfId="5757"/>
    <cellStyle name="백_황령산 봉수대 용역내역서_002_20090804_(별첨4)용역비 산출내역서(매포천)(1)" xfId="5758"/>
    <cellStyle name="백_황령산 봉수대 용역내역서_4(1).용역비산출내역서(능동천)" xfId="5759"/>
    <cellStyle name="백_황령산 봉수대 용역내역서_4.용역비산출내역서(오대천)" xfId="5760"/>
    <cellStyle name="백_황령산 봉수대 용역내역서_4.용역비산출내역서(오대천-수정)" xfId="5761"/>
    <cellStyle name="백분율" xfId="2335" builtinId="5"/>
    <cellStyle name="백분율 [△1]" xfId="2336"/>
    <cellStyle name="백분율 [△2]" xfId="2337"/>
    <cellStyle name="백분율 [0]" xfId="2338"/>
    <cellStyle name="백분율 [2]" xfId="2339"/>
    <cellStyle name="백분율 10" xfId="2340"/>
    <cellStyle name="백분율 11" xfId="5762"/>
    <cellStyle name="백분율 12" xfId="5763"/>
    <cellStyle name="백분율 14" xfId="5764"/>
    <cellStyle name="백분율 15" xfId="5765"/>
    <cellStyle name="백분율 16" xfId="5766"/>
    <cellStyle name="백분율 17" xfId="5767"/>
    <cellStyle name="백분율 18" xfId="5768"/>
    <cellStyle name="백분율 19" xfId="5769"/>
    <cellStyle name="백분율 2" xfId="2341"/>
    <cellStyle name="백분율 2 2" xfId="5770"/>
    <cellStyle name="백분율 2 3" xfId="2342"/>
    <cellStyle name="백분율 2 4" xfId="5771"/>
    <cellStyle name="백분율 20" xfId="5772"/>
    <cellStyle name="백분율 21" xfId="5773"/>
    <cellStyle name="백분율 3" xfId="2343"/>
    <cellStyle name="백분율 4" xfId="2344"/>
    <cellStyle name="백분율 5" xfId="2345"/>
    <cellStyle name="백분율 6" xfId="5774"/>
    <cellStyle name="백분율 7" xfId="5775"/>
    <cellStyle name="백분율 8" xfId="5776"/>
    <cellStyle name="백분율 9" xfId="5777"/>
    <cellStyle name="백분율［△1］" xfId="2346"/>
    <cellStyle name="백분율［△2］" xfId="2347"/>
    <cellStyle name="범위" xfId="5778"/>
    <cellStyle name="병합 후 가운데 맞춤" xfId="2348"/>
    <cellStyle name="병합 후 가운데 정열" xfId="2349"/>
    <cellStyle name="보통 10" xfId="5779"/>
    <cellStyle name="보통 11" xfId="5780"/>
    <cellStyle name="보통 12" xfId="5781"/>
    <cellStyle name="보통 13" xfId="5782"/>
    <cellStyle name="보통 14" xfId="5783"/>
    <cellStyle name="보통 15" xfId="5784"/>
    <cellStyle name="보통 16" xfId="5785"/>
    <cellStyle name="보통 17" xfId="5786"/>
    <cellStyle name="보통 18" xfId="5787"/>
    <cellStyle name="보통 19" xfId="5788"/>
    <cellStyle name="보통 2" xfId="2350"/>
    <cellStyle name="보통 20" xfId="5789"/>
    <cellStyle name="보통 21" xfId="5790"/>
    <cellStyle name="보통 21 2" xfId="5791"/>
    <cellStyle name="보통 21 3" xfId="5792"/>
    <cellStyle name="보통 21 4" xfId="5793"/>
    <cellStyle name="보통 22" xfId="5794"/>
    <cellStyle name="보통 22 2" xfId="5795"/>
    <cellStyle name="보통 22 3" xfId="5796"/>
    <cellStyle name="보통 22 4" xfId="5797"/>
    <cellStyle name="보통 23" xfId="5798"/>
    <cellStyle name="보통 23 2" xfId="5799"/>
    <cellStyle name="보통 23 3" xfId="5800"/>
    <cellStyle name="보통 23 4" xfId="5801"/>
    <cellStyle name="보통 24" xfId="5802"/>
    <cellStyle name="보통 24 2" xfId="5803"/>
    <cellStyle name="보통 24 3" xfId="5804"/>
    <cellStyle name="보통 24 4" xfId="5805"/>
    <cellStyle name="보통 25" xfId="5806"/>
    <cellStyle name="보통 26" xfId="5807"/>
    <cellStyle name="보통 3" xfId="2351"/>
    <cellStyle name="보통 4" xfId="5808"/>
    <cellStyle name="보통 5" xfId="5809"/>
    <cellStyle name="보통 6" xfId="5810"/>
    <cellStyle name="보통 7" xfId="5811"/>
    <cellStyle name="보통 8" xfId="5812"/>
    <cellStyle name="보통 9" xfId="5813"/>
    <cellStyle name="凤준" xfId="5814"/>
    <cellStyle name="뷭?" xfId="2352"/>
    <cellStyle name="뷭? 2" xfId="2353"/>
    <cellStyle name="뷭?_?긚??_1" xfId="2354"/>
    <cellStyle name="빨간색" xfId="2355"/>
    <cellStyle name="빨강" xfId="5815"/>
    <cellStyle name="빨강 2" xfId="5816"/>
    <cellStyle name="선택영역 가운데" xfId="5817"/>
    <cellStyle name="선택영역의 가운데" xfId="5818"/>
    <cellStyle name="선택영역의 가운데로" xfId="2356"/>
    <cellStyle name="선택영영" xfId="5819"/>
    <cellStyle name="설계서" xfId="2357"/>
    <cellStyle name="설계서-내용" xfId="2358"/>
    <cellStyle name="설계서-내용 2" xfId="5820"/>
    <cellStyle name="설계서-내용 3" xfId="5821"/>
    <cellStyle name="설계서-내용 4" xfId="5822"/>
    <cellStyle name="설계서-내용-소수점" xfId="2359"/>
    <cellStyle name="설계서-내용-소수점 2" xfId="5823"/>
    <cellStyle name="설계서-내용-소수점 3" xfId="5824"/>
    <cellStyle name="설계서-내용-소수점 4" xfId="5825"/>
    <cellStyle name="설계서-내용-우" xfId="2360"/>
    <cellStyle name="설계서-내용-우 2" xfId="5826"/>
    <cellStyle name="설계서-내용-좌" xfId="2361"/>
    <cellStyle name="설계서-내용-좌 2" xfId="5827"/>
    <cellStyle name="설계서-소제목" xfId="2362"/>
    <cellStyle name="설계서-소제목 2" xfId="5828"/>
    <cellStyle name="설계서-소제목 3" xfId="5829"/>
    <cellStyle name="설계서-소제목 4" xfId="5830"/>
    <cellStyle name="설계서-타이틀" xfId="2363"/>
    <cellStyle name="설계서-항목" xfId="2364"/>
    <cellStyle name="설명 텍스트 10" xfId="5831"/>
    <cellStyle name="설명 텍스트 11" xfId="5832"/>
    <cellStyle name="설명 텍스트 12" xfId="5833"/>
    <cellStyle name="설명 텍스트 13" xfId="5834"/>
    <cellStyle name="설명 텍스트 14" xfId="5835"/>
    <cellStyle name="설명 텍스트 15" xfId="5836"/>
    <cellStyle name="설명 텍스트 16" xfId="5837"/>
    <cellStyle name="설명 텍스트 17" xfId="5838"/>
    <cellStyle name="설명 텍스트 18" xfId="5839"/>
    <cellStyle name="설명 텍스트 19" xfId="5840"/>
    <cellStyle name="설명 텍스트 2" xfId="2365"/>
    <cellStyle name="설명 텍스트 20" xfId="5841"/>
    <cellStyle name="설명 텍스트 21" xfId="5842"/>
    <cellStyle name="설명 텍스트 21 2" xfId="5843"/>
    <cellStyle name="설명 텍스트 21 3" xfId="5844"/>
    <cellStyle name="설명 텍스트 21 4" xfId="5845"/>
    <cellStyle name="설명 텍스트 22" xfId="5846"/>
    <cellStyle name="설명 텍스트 22 2" xfId="5847"/>
    <cellStyle name="설명 텍스트 22 3" xfId="5848"/>
    <cellStyle name="설명 텍스트 22 4" xfId="5849"/>
    <cellStyle name="설명 텍스트 23" xfId="5850"/>
    <cellStyle name="설명 텍스트 23 2" xfId="5851"/>
    <cellStyle name="설명 텍스트 23 3" xfId="5852"/>
    <cellStyle name="설명 텍스트 23 4" xfId="5853"/>
    <cellStyle name="설명 텍스트 24" xfId="5854"/>
    <cellStyle name="설명 텍스트 24 2" xfId="5855"/>
    <cellStyle name="설명 텍스트 24 3" xfId="5856"/>
    <cellStyle name="설명 텍스트 24 4" xfId="5857"/>
    <cellStyle name="설명 텍스트 25" xfId="5858"/>
    <cellStyle name="설명 텍스트 26" xfId="5859"/>
    <cellStyle name="설명 텍스트 3" xfId="2366"/>
    <cellStyle name="설명 텍스트 4" xfId="5860"/>
    <cellStyle name="설명 텍스트 5" xfId="5861"/>
    <cellStyle name="설명 텍스트 6" xfId="5862"/>
    <cellStyle name="설명 텍스트 7" xfId="5863"/>
    <cellStyle name="설명 텍스트 8" xfId="5864"/>
    <cellStyle name="설명 텍스트 9" xfId="5865"/>
    <cellStyle name="셀 확인 10" xfId="5866"/>
    <cellStyle name="셀 확인 11" xfId="5867"/>
    <cellStyle name="셀 확인 12" xfId="5868"/>
    <cellStyle name="셀 확인 13" xfId="5869"/>
    <cellStyle name="셀 확인 14" xfId="5870"/>
    <cellStyle name="셀 확인 15" xfId="5871"/>
    <cellStyle name="셀 확인 16" xfId="5872"/>
    <cellStyle name="셀 확인 17" xfId="5873"/>
    <cellStyle name="셀 확인 18" xfId="5874"/>
    <cellStyle name="셀 확인 19" xfId="5875"/>
    <cellStyle name="셀 확인 2" xfId="2367"/>
    <cellStyle name="셀 확인 20" xfId="5876"/>
    <cellStyle name="셀 확인 21" xfId="5877"/>
    <cellStyle name="셀 확인 21 2" xfId="5878"/>
    <cellStyle name="셀 확인 21 3" xfId="5879"/>
    <cellStyle name="셀 확인 21 4" xfId="5880"/>
    <cellStyle name="셀 확인 22" xfId="5881"/>
    <cellStyle name="셀 확인 22 2" xfId="5882"/>
    <cellStyle name="셀 확인 22 3" xfId="5883"/>
    <cellStyle name="셀 확인 22 4" xfId="5884"/>
    <cellStyle name="셀 확인 23" xfId="5885"/>
    <cellStyle name="셀 확인 23 2" xfId="5886"/>
    <cellStyle name="셀 확인 23 3" xfId="5887"/>
    <cellStyle name="셀 확인 23 4" xfId="5888"/>
    <cellStyle name="셀 확인 24" xfId="5889"/>
    <cellStyle name="셀 확인 24 2" xfId="5890"/>
    <cellStyle name="셀 확인 24 3" xfId="5891"/>
    <cellStyle name="셀 확인 24 4" xfId="5892"/>
    <cellStyle name="셀 확인 25" xfId="5893"/>
    <cellStyle name="셀 확인 26" xfId="5894"/>
    <cellStyle name="셀 확인 3" xfId="2368"/>
    <cellStyle name="셀 확인 4" xfId="5895"/>
    <cellStyle name="셀 확인 5" xfId="5896"/>
    <cellStyle name="셀 확인 6" xfId="5897"/>
    <cellStyle name="셀 확인 7" xfId="5898"/>
    <cellStyle name="셀 확인 8" xfId="5899"/>
    <cellStyle name="셀 확인 9" xfId="5900"/>
    <cellStyle name="소수" xfId="5901"/>
    <cellStyle name="소수3" xfId="5902"/>
    <cellStyle name="소수4" xfId="5903"/>
    <cellStyle name="소수점" xfId="5904"/>
    <cellStyle name="수량" xfId="2369"/>
    <cellStyle name="수량1" xfId="2370"/>
    <cellStyle name="수목명" xfId="2371"/>
    <cellStyle name="숨김" xfId="5905"/>
    <cellStyle name="숫자" xfId="5906"/>
    <cellStyle name="숫자(R)" xfId="2372"/>
    <cellStyle name="숫자(R) 2" xfId="5907"/>
    <cellStyle name="숫자1" xfId="5908"/>
    <cellStyle name="숫자3" xfId="5909"/>
    <cellStyle name="쉼표 [0]" xfId="7294" builtinId="6"/>
    <cellStyle name="쉼표 [0] 10" xfId="2373"/>
    <cellStyle name="쉼표 [0] 11" xfId="2374"/>
    <cellStyle name="쉼표 [0] 12" xfId="5910"/>
    <cellStyle name="쉼표 [0] 13" xfId="5911"/>
    <cellStyle name="쉼표 [0] 14" xfId="5912"/>
    <cellStyle name="쉼표 [0] 15" xfId="5913"/>
    <cellStyle name="쉼표 [0] 16" xfId="5914"/>
    <cellStyle name="쉼표 [0] 17" xfId="5915"/>
    <cellStyle name="쉼표 [0] 18" xfId="5916"/>
    <cellStyle name="쉼표 [0] 19" xfId="5917"/>
    <cellStyle name="쉼표 [0] 2" xfId="2375"/>
    <cellStyle name="쉼표 [0] 2 2" xfId="2376"/>
    <cellStyle name="쉼표 [0] 2 2 2" xfId="5918"/>
    <cellStyle name="쉼표 [0] 2 2 2 2" xfId="5919"/>
    <cellStyle name="쉼표 [0] 2 2 2 3" xfId="5920"/>
    <cellStyle name="쉼표 [0] 2 2 2 4" xfId="5921"/>
    <cellStyle name="쉼표 [0] 2 2 3" xfId="5922"/>
    <cellStyle name="쉼표 [0] 2 2 4" xfId="5923"/>
    <cellStyle name="쉼표 [0] 2 2 5" xfId="5924"/>
    <cellStyle name="쉼표 [0] 2 3" xfId="2377"/>
    <cellStyle name="쉼표 [0] 2 4" xfId="5925"/>
    <cellStyle name="쉼표 [0] 2 5" xfId="5926"/>
    <cellStyle name="쉼표 [0] 2 6" xfId="5927"/>
    <cellStyle name="쉼표 [0] 2_용역설계서(건태지구)" xfId="5928"/>
    <cellStyle name="쉼표 [0] 20" xfId="5929"/>
    <cellStyle name="쉼표 [0] 21" xfId="5930"/>
    <cellStyle name="쉼표 [0] 22" xfId="5931"/>
    <cellStyle name="쉼표 [0] 23" xfId="5932"/>
    <cellStyle name="쉼표 [0] 25 2" xfId="5933"/>
    <cellStyle name="쉼표 [0] 25 3" xfId="5934"/>
    <cellStyle name="쉼표 [0] 25 4" xfId="5935"/>
    <cellStyle name="쉼표 [0] 3" xfId="2378"/>
    <cellStyle name="쉼표 [0] 3 2" xfId="5936"/>
    <cellStyle name="쉼표 [0] 3 2 2" xfId="5937"/>
    <cellStyle name="쉼표 [0] 3 3" xfId="5938"/>
    <cellStyle name="쉼표 [0] 4" xfId="2379"/>
    <cellStyle name="쉼표 [0] 4 2" xfId="5939"/>
    <cellStyle name="쉼표 [0] 4 3" xfId="5940"/>
    <cellStyle name="쉼표 [0] 5" xfId="5941"/>
    <cellStyle name="쉼표 [0] 5 2" xfId="5942"/>
    <cellStyle name="쉼표 [0] 6" xfId="5943"/>
    <cellStyle name="쉼표 [0] 7" xfId="5944"/>
    <cellStyle name="쉼표 [0] 8" xfId="2380"/>
    <cellStyle name="쉼표 [0] 9" xfId="7293"/>
    <cellStyle name="스타일 1" xfId="2381"/>
    <cellStyle name="스타일 1 10" xfId="5945"/>
    <cellStyle name="스타일 1 11" xfId="5946"/>
    <cellStyle name="스타일 1 12" xfId="5947"/>
    <cellStyle name="스타일 1 13" xfId="5948"/>
    <cellStyle name="스타일 1 14" xfId="5949"/>
    <cellStyle name="스타일 1 15" xfId="5950"/>
    <cellStyle name="스타일 1 2" xfId="5951"/>
    <cellStyle name="스타일 1 3" xfId="5952"/>
    <cellStyle name="스타일 1 4" xfId="5953"/>
    <cellStyle name="스타일 1 5" xfId="5954"/>
    <cellStyle name="스타일 1 6" xfId="5955"/>
    <cellStyle name="스타일 1 7" xfId="5956"/>
    <cellStyle name="스타일 1 8" xfId="5957"/>
    <cellStyle name="스타일 1 9" xfId="5958"/>
    <cellStyle name="스타일 1_발리천기본계획수립및재해위험지구정비사업(발리지구)실시설계-내역서" xfId="5959"/>
    <cellStyle name="스타일 10" xfId="2382"/>
    <cellStyle name="스타일 11" xfId="2383"/>
    <cellStyle name="스타일 12" xfId="2384"/>
    <cellStyle name="스타일 13" xfId="2385"/>
    <cellStyle name="스타일 14" xfId="2386"/>
    <cellStyle name="스타일 15" xfId="2387"/>
    <cellStyle name="스타일 16" xfId="2388"/>
    <cellStyle name="스타일 17" xfId="2389"/>
    <cellStyle name="스타일 18" xfId="2390"/>
    <cellStyle name="스타일 19" xfId="2391"/>
    <cellStyle name="스타일 2" xfId="2392"/>
    <cellStyle name="스타일 20" xfId="2393"/>
    <cellStyle name="스타일 21" xfId="2394"/>
    <cellStyle name="스타일 22" xfId="2395"/>
    <cellStyle name="스타일 23" xfId="2396"/>
    <cellStyle name="스타일 24" xfId="2397"/>
    <cellStyle name="스타일 25" xfId="2398"/>
    <cellStyle name="스타일 26" xfId="2399"/>
    <cellStyle name="스타일 27" xfId="2400"/>
    <cellStyle name="스타일 28" xfId="2401"/>
    <cellStyle name="스타일 29" xfId="2402"/>
    <cellStyle name="스타일 3" xfId="2403"/>
    <cellStyle name="스타일 30" xfId="2404"/>
    <cellStyle name="스타일 31" xfId="2405"/>
    <cellStyle name="스타일 32" xfId="2406"/>
    <cellStyle name="스타일 33" xfId="2407"/>
    <cellStyle name="스타일 34" xfId="2408"/>
    <cellStyle name="스타일 35" xfId="2409"/>
    <cellStyle name="스타일 36" xfId="2410"/>
    <cellStyle name="스타일 37" xfId="2411"/>
    <cellStyle name="스타일 38" xfId="2412"/>
    <cellStyle name="스타일 39" xfId="2413"/>
    <cellStyle name="스타일 4" xfId="2414"/>
    <cellStyle name="스타일 40" xfId="2415"/>
    <cellStyle name="스타일 41" xfId="2416"/>
    <cellStyle name="스타일 42" xfId="2417"/>
    <cellStyle name="스타일 43" xfId="2418"/>
    <cellStyle name="스타일 44" xfId="2419"/>
    <cellStyle name="스타일 45" xfId="2420"/>
    <cellStyle name="스타일 46" xfId="2421"/>
    <cellStyle name="스타일 47" xfId="2422"/>
    <cellStyle name="스타일 48" xfId="2423"/>
    <cellStyle name="스타일 49" xfId="2424"/>
    <cellStyle name="스타일 5" xfId="2425"/>
    <cellStyle name="스타일 50" xfId="2426"/>
    <cellStyle name="스타일 51" xfId="2427"/>
    <cellStyle name="스타일 52" xfId="2428"/>
    <cellStyle name="스타일 53" xfId="2429"/>
    <cellStyle name="스타일 54" xfId="2430"/>
    <cellStyle name="스타일 55" xfId="2431"/>
    <cellStyle name="스타일 56" xfId="2432"/>
    <cellStyle name="스타일 57" xfId="2433"/>
    <cellStyle name="스타일 58" xfId="2434"/>
    <cellStyle name="스타일 6" xfId="2435"/>
    <cellStyle name="스타일 7" xfId="2436"/>
    <cellStyle name="스타일 8" xfId="2437"/>
    <cellStyle name="스타일 9" xfId="2438"/>
    <cellStyle name="안건회계법인" xfId="2439"/>
    <cellStyle name="연결된 셀 10" xfId="5960"/>
    <cellStyle name="연결된 셀 11" xfId="5961"/>
    <cellStyle name="연결된 셀 12" xfId="5962"/>
    <cellStyle name="연결된 셀 13" xfId="5963"/>
    <cellStyle name="연결된 셀 14" xfId="5964"/>
    <cellStyle name="연결된 셀 15" xfId="5965"/>
    <cellStyle name="연결된 셀 16" xfId="5966"/>
    <cellStyle name="연결된 셀 17" xfId="5967"/>
    <cellStyle name="연결된 셀 18" xfId="5968"/>
    <cellStyle name="연결된 셀 19" xfId="5969"/>
    <cellStyle name="연결된 셀 2" xfId="2440"/>
    <cellStyle name="연결된 셀 20" xfId="5970"/>
    <cellStyle name="연결된 셀 21" xfId="5971"/>
    <cellStyle name="연결된 셀 21 2" xfId="5972"/>
    <cellStyle name="연결된 셀 21 3" xfId="5973"/>
    <cellStyle name="연결된 셀 21 4" xfId="5974"/>
    <cellStyle name="연결된 셀 22" xfId="5975"/>
    <cellStyle name="연결된 셀 22 2" xfId="5976"/>
    <cellStyle name="연결된 셀 22 3" xfId="5977"/>
    <cellStyle name="연결된 셀 22 4" xfId="5978"/>
    <cellStyle name="연결된 셀 23" xfId="5979"/>
    <cellStyle name="연결된 셀 23 2" xfId="5980"/>
    <cellStyle name="연결된 셀 23 3" xfId="5981"/>
    <cellStyle name="연결된 셀 23 4" xfId="5982"/>
    <cellStyle name="연결된 셀 24" xfId="5983"/>
    <cellStyle name="연결된 셀 24 2" xfId="5984"/>
    <cellStyle name="연결된 셀 24 3" xfId="5985"/>
    <cellStyle name="연결된 셀 24 4" xfId="5986"/>
    <cellStyle name="연결된 셀 25" xfId="5987"/>
    <cellStyle name="연결된 셀 26" xfId="5988"/>
    <cellStyle name="연결된 셀 3" xfId="2441"/>
    <cellStyle name="연결된 셀 4" xfId="5989"/>
    <cellStyle name="연결된 셀 5" xfId="5990"/>
    <cellStyle name="연결된 셀 6" xfId="5991"/>
    <cellStyle name="연결된 셀 7" xfId="5992"/>
    <cellStyle name="연결된 셀 8" xfId="5993"/>
    <cellStyle name="연결된 셀 9" xfId="5994"/>
    <cellStyle name="열어본 하이퍼링크" xfId="2442"/>
    <cellStyle name="영호" xfId="2443"/>
    <cellStyle name="왼" xfId="5995"/>
    <cellStyle name="왼쪽2" xfId="2444"/>
    <cellStyle name="왼쪽2 2" xfId="5996"/>
    <cellStyle name="왼쪽2 3" xfId="5997"/>
    <cellStyle name="왼쪽2 4" xfId="5998"/>
    <cellStyle name="왼쪽5" xfId="5999"/>
    <cellStyle name="왼쪽5 2" xfId="6000"/>
    <cellStyle name="왼쪽5 3" xfId="6001"/>
    <cellStyle name="왼쪽5 4" xfId="6002"/>
    <cellStyle name="요약 10" xfId="6003"/>
    <cellStyle name="요약 10 2" xfId="6004"/>
    <cellStyle name="요약 10 3" xfId="6005"/>
    <cellStyle name="요약 10 4" xfId="6006"/>
    <cellStyle name="요약 11" xfId="6007"/>
    <cellStyle name="요약 11 2" xfId="6008"/>
    <cellStyle name="요약 11 3" xfId="6009"/>
    <cellStyle name="요약 11 4" xfId="6010"/>
    <cellStyle name="요약 12" xfId="6011"/>
    <cellStyle name="요약 12 2" xfId="6012"/>
    <cellStyle name="요약 12 3" xfId="6013"/>
    <cellStyle name="요약 12 4" xfId="6014"/>
    <cellStyle name="요약 13" xfId="6015"/>
    <cellStyle name="요약 13 2" xfId="6016"/>
    <cellStyle name="요약 13 3" xfId="6017"/>
    <cellStyle name="요약 13 4" xfId="6018"/>
    <cellStyle name="요약 14" xfId="6019"/>
    <cellStyle name="요약 14 2" xfId="6020"/>
    <cellStyle name="요약 14 3" xfId="6021"/>
    <cellStyle name="요약 14 4" xfId="6022"/>
    <cellStyle name="요약 15" xfId="6023"/>
    <cellStyle name="요약 15 2" xfId="6024"/>
    <cellStyle name="요약 15 3" xfId="6025"/>
    <cellStyle name="요약 15 4" xfId="6026"/>
    <cellStyle name="요약 16" xfId="6027"/>
    <cellStyle name="요약 16 2" xfId="6028"/>
    <cellStyle name="요약 16 3" xfId="6029"/>
    <cellStyle name="요약 16 4" xfId="6030"/>
    <cellStyle name="요약 17" xfId="6031"/>
    <cellStyle name="요약 17 2" xfId="6032"/>
    <cellStyle name="요약 17 3" xfId="6033"/>
    <cellStyle name="요약 17 4" xfId="6034"/>
    <cellStyle name="요약 18" xfId="6035"/>
    <cellStyle name="요약 18 2" xfId="6036"/>
    <cellStyle name="요약 18 3" xfId="6037"/>
    <cellStyle name="요약 18 4" xfId="6038"/>
    <cellStyle name="요약 19" xfId="6039"/>
    <cellStyle name="요약 19 2" xfId="6040"/>
    <cellStyle name="요약 19 3" xfId="6041"/>
    <cellStyle name="요약 19 4" xfId="6042"/>
    <cellStyle name="요약 2" xfId="2445"/>
    <cellStyle name="요약 2 2" xfId="6043"/>
    <cellStyle name="요약 2 3" xfId="6044"/>
    <cellStyle name="요약 2 4" xfId="6045"/>
    <cellStyle name="요약 20" xfId="6046"/>
    <cellStyle name="요약 20 2" xfId="6047"/>
    <cellStyle name="요약 20 3" xfId="6048"/>
    <cellStyle name="요약 20 4" xfId="6049"/>
    <cellStyle name="요약 21" xfId="6050"/>
    <cellStyle name="요약 21 2" xfId="6051"/>
    <cellStyle name="요약 21 2 2" xfId="6052"/>
    <cellStyle name="요약 21 2 3" xfId="6053"/>
    <cellStyle name="요약 21 2 4" xfId="6054"/>
    <cellStyle name="요약 21 3" xfId="6055"/>
    <cellStyle name="요약 21 3 2" xfId="6056"/>
    <cellStyle name="요약 21 3 3" xfId="6057"/>
    <cellStyle name="요약 21 3 4" xfId="6058"/>
    <cellStyle name="요약 21 4" xfId="6059"/>
    <cellStyle name="요약 21 4 2" xfId="6060"/>
    <cellStyle name="요약 21 4 3" xfId="6061"/>
    <cellStyle name="요약 21 4 4" xfId="6062"/>
    <cellStyle name="요약 21 5" xfId="6063"/>
    <cellStyle name="요약 21 6" xfId="6064"/>
    <cellStyle name="요약 21 7" xfId="6065"/>
    <cellStyle name="요약 22" xfId="6066"/>
    <cellStyle name="요약 22 2" xfId="6067"/>
    <cellStyle name="요약 22 2 2" xfId="6068"/>
    <cellStyle name="요약 22 2 3" xfId="6069"/>
    <cellStyle name="요약 22 2 4" xfId="6070"/>
    <cellStyle name="요약 22 3" xfId="6071"/>
    <cellStyle name="요약 22 3 2" xfId="6072"/>
    <cellStyle name="요약 22 3 3" xfId="6073"/>
    <cellStyle name="요약 22 3 4" xfId="6074"/>
    <cellStyle name="요약 22 4" xfId="6075"/>
    <cellStyle name="요약 22 4 2" xfId="6076"/>
    <cellStyle name="요약 22 4 3" xfId="6077"/>
    <cellStyle name="요약 22 4 4" xfId="6078"/>
    <cellStyle name="요약 22 5" xfId="6079"/>
    <cellStyle name="요약 22 6" xfId="6080"/>
    <cellStyle name="요약 22 7" xfId="6081"/>
    <cellStyle name="요약 23" xfId="6082"/>
    <cellStyle name="요약 23 2" xfId="6083"/>
    <cellStyle name="요약 23 2 2" xfId="6084"/>
    <cellStyle name="요약 23 2 3" xfId="6085"/>
    <cellStyle name="요약 23 2 4" xfId="6086"/>
    <cellStyle name="요약 23 3" xfId="6087"/>
    <cellStyle name="요약 23 3 2" xfId="6088"/>
    <cellStyle name="요약 23 3 3" xfId="6089"/>
    <cellStyle name="요약 23 3 4" xfId="6090"/>
    <cellStyle name="요약 23 4" xfId="6091"/>
    <cellStyle name="요약 23 4 2" xfId="6092"/>
    <cellStyle name="요약 23 4 3" xfId="6093"/>
    <cellStyle name="요약 23 4 4" xfId="6094"/>
    <cellStyle name="요약 23 5" xfId="6095"/>
    <cellStyle name="요약 23 6" xfId="6096"/>
    <cellStyle name="요약 23 7" xfId="6097"/>
    <cellStyle name="요약 24" xfId="6098"/>
    <cellStyle name="요약 24 2" xfId="6099"/>
    <cellStyle name="요약 24 2 2" xfId="6100"/>
    <cellStyle name="요약 24 2 3" xfId="6101"/>
    <cellStyle name="요약 24 2 4" xfId="6102"/>
    <cellStyle name="요약 24 3" xfId="6103"/>
    <cellStyle name="요약 24 3 2" xfId="6104"/>
    <cellStyle name="요약 24 3 3" xfId="6105"/>
    <cellStyle name="요약 24 3 4" xfId="6106"/>
    <cellStyle name="요약 24 4" xfId="6107"/>
    <cellStyle name="요약 24 4 2" xfId="6108"/>
    <cellStyle name="요약 24 4 3" xfId="6109"/>
    <cellStyle name="요약 24 4 4" xfId="6110"/>
    <cellStyle name="요약 24 5" xfId="6111"/>
    <cellStyle name="요약 24 6" xfId="6112"/>
    <cellStyle name="요약 24 7" xfId="6113"/>
    <cellStyle name="요약 25" xfId="6114"/>
    <cellStyle name="요약 25 2" xfId="6115"/>
    <cellStyle name="요약 25 3" xfId="6116"/>
    <cellStyle name="요약 25 4" xfId="6117"/>
    <cellStyle name="요약 26" xfId="6118"/>
    <cellStyle name="요약 26 2" xfId="6119"/>
    <cellStyle name="요약 26 3" xfId="6120"/>
    <cellStyle name="요약 26 4" xfId="6121"/>
    <cellStyle name="요약 3" xfId="2446"/>
    <cellStyle name="요약 3 2" xfId="6122"/>
    <cellStyle name="요약 3 3" xfId="6123"/>
    <cellStyle name="요약 3 4" xfId="6124"/>
    <cellStyle name="요약 4" xfId="6125"/>
    <cellStyle name="요약 4 2" xfId="6126"/>
    <cellStyle name="요약 4 3" xfId="6127"/>
    <cellStyle name="요약 4 4" xfId="6128"/>
    <cellStyle name="요약 5" xfId="6129"/>
    <cellStyle name="요약 5 2" xfId="6130"/>
    <cellStyle name="요약 5 3" xfId="6131"/>
    <cellStyle name="요약 5 4" xfId="6132"/>
    <cellStyle name="요약 6" xfId="6133"/>
    <cellStyle name="요약 6 2" xfId="6134"/>
    <cellStyle name="요약 6 3" xfId="6135"/>
    <cellStyle name="요약 6 4" xfId="6136"/>
    <cellStyle name="요약 7" xfId="6137"/>
    <cellStyle name="요약 7 2" xfId="6138"/>
    <cellStyle name="요약 7 3" xfId="6139"/>
    <cellStyle name="요약 7 4" xfId="6140"/>
    <cellStyle name="요약 8" xfId="6141"/>
    <cellStyle name="요약 8 2" xfId="6142"/>
    <cellStyle name="요약 8 3" xfId="6143"/>
    <cellStyle name="요약 8 4" xfId="6144"/>
    <cellStyle name="요약 9" xfId="6145"/>
    <cellStyle name="요약 9 2" xfId="6146"/>
    <cellStyle name="요약 9 3" xfId="6147"/>
    <cellStyle name="요약 9 4" xfId="6148"/>
    <cellStyle name="우괄호_박심배수구조물공" xfId="6149"/>
    <cellStyle name="우측양괄호" xfId="6150"/>
    <cellStyle name="원" xfId="2447"/>
    <cellStyle name="원 2" xfId="6151"/>
    <cellStyle name="원_0009김포공항LED교체공사(광일)" xfId="2448"/>
    <cellStyle name="원_0009김포공항LED교체공사(광일)_신재생에너지 도심속 힐링충전소 설치공사(150727)" xfId="2449"/>
    <cellStyle name="원_0011KIST소각설비제작설치" xfId="2450"/>
    <cellStyle name="원_0011KIST소각설비제작설치_신재생에너지 도심속 힐링충전소 설치공사(150727)" xfId="2451"/>
    <cellStyle name="원_0011긴급전화기정산(99년형광일)" xfId="2452"/>
    <cellStyle name="원_0011긴급전화기정산(99년형광일)_신재생에너지 도심속 힐링충전소 설치공사(150727)" xfId="2453"/>
    <cellStyle name="원_0011부산종합경기장전광판" xfId="2454"/>
    <cellStyle name="원_0011부산종합경기장전광판_신재생에너지 도심속 힐링충전소 설치공사(150727)" xfId="2455"/>
    <cellStyle name="원_0012문화유적지표석제작설치" xfId="2456"/>
    <cellStyle name="원_0012문화유적지표석제작설치_신재생에너지 도심속 힐링충전소 설치공사(150727)" xfId="2457"/>
    <cellStyle name="원_0105담배자판기개조원가" xfId="2458"/>
    <cellStyle name="원_0105담배자판기개조원가_신재생에너지 도심속 힐링충전소 설치공사(150727)" xfId="2459"/>
    <cellStyle name="원_0106LG인버터냉난방기제작-1" xfId="2460"/>
    <cellStyle name="원_0106LG인버터냉난방기제작-1_신재생에너지 도심속 힐링충전소 설치공사(150727)" xfId="2461"/>
    <cellStyle name="원_0107도공IBS설비SW부문(참조)" xfId="2462"/>
    <cellStyle name="원_0107도공IBS설비SW부문(참조)_신재생에너지 도심속 힐링충전소 설치공사(150727)" xfId="2463"/>
    <cellStyle name="원_0107문화재복원용목재-8월6일" xfId="2464"/>
    <cellStyle name="원_0107문화재복원용목재-8월6일_신재생에너지 도심속 힐링충전소 설치공사(150727)" xfId="2465"/>
    <cellStyle name="원_0107포천영중수배전반(제조,설치)" xfId="2466"/>
    <cellStyle name="원_0107포천영중수배전반(제조,설치)_신재생에너지 도심속 힐링충전소 설치공사(150727)" xfId="2467"/>
    <cellStyle name="원_0108담배인삼공사영업춘추복" xfId="2468"/>
    <cellStyle name="원_0108담배인삼공사영업춘추복_신재생에너지 도심속 힐링충전소 설치공사(150727)" xfId="2469"/>
    <cellStyle name="원_0108한국전기교통-LED교통신호등((원본))" xfId="2470"/>
    <cellStyle name="원_0108한국전기교통-LED교통신호등((원본))_신재생에너지 도심속 힐링충전소 설치공사(150727)" xfId="2471"/>
    <cellStyle name="원_0111해양수산부등명기제작" xfId="2472"/>
    <cellStyle name="원_0111해양수산부등명기제작_신재생에너지 도심속 힐링충전소 설치공사(150727)" xfId="2473"/>
    <cellStyle name="원_0111핸디소프트-전자표준문서시스템" xfId="2474"/>
    <cellStyle name="원_0111핸디소프트-전자표준문서시스템_신재생에너지 도심속 힐링충전소 설치공사(150727)" xfId="2475"/>
    <cellStyle name="원_0112금감원사무자동화시스템" xfId="2476"/>
    <cellStyle name="원_0112금감원사무자동화시스템_신재생에너지 도심속 힐링충전소 설치공사(150727)" xfId="2477"/>
    <cellStyle name="원_0112수도권매립지SW원가" xfId="2478"/>
    <cellStyle name="원_0112수도권매립지SW원가_신재생에너지 도심속 힐링충전소 설치공사(150727)" xfId="2479"/>
    <cellStyle name="원_0212금감원-법규정보시스템(完)" xfId="2480"/>
    <cellStyle name="원_0212금감원-법규정보시스템(完)_신재생에너지 도심속 힐링충전소 설치공사(150727)" xfId="2481"/>
    <cellStyle name="원_2000시행(보완2)_2000시행(보2) " xfId="6152"/>
    <cellStyle name="원_2000시행(보완2)_2000시행(보3) " xfId="6153"/>
    <cellStyle name="원_2002-03경찰대학-졸업식" xfId="2482"/>
    <cellStyle name="원_2002-03경찰대학-졸업식_신재생에너지 도심속 힐링충전소 설치공사(150727)" xfId="2483"/>
    <cellStyle name="원_2002-03신화전자-감지기" xfId="2484"/>
    <cellStyle name="원_2002-03신화전자-감지기_신재생에너지 도심속 힐링충전소 설치공사(150727)" xfId="2485"/>
    <cellStyle name="원_2002-04강원랜드-슬러트머신" xfId="2486"/>
    <cellStyle name="원_2002-04강원랜드-슬러트머신_신재생에너지 도심속 힐링충전소 설치공사(150727)" xfId="2487"/>
    <cellStyle name="원_2002결과표" xfId="2488"/>
    <cellStyle name="원_2002결과표_신재생에너지 도심속 힐링충전소 설치공사(150727)" xfId="2489"/>
    <cellStyle name="원_2002결과표1" xfId="2490"/>
    <cellStyle name="원_2002결과표1_신재생에너지 도심속 힐링충전소 설치공사(150727)" xfId="2491"/>
    <cellStyle name="원_CIP안내판(제작설치)최종" xfId="2492"/>
    <cellStyle name="원_CIP안내판(제작설치)최종_신재생에너지 도심속 힐링충전소 설치공사(150727)" xfId="2493"/>
    <cellStyle name="원_Pilot플랜트-계변경" xfId="2494"/>
    <cellStyle name="원_Pilot플랜트-계변경_신재생에너지 도심속 힐링충전소 설치공사(150727)" xfId="2495"/>
    <cellStyle name="원_Pilot플랜트이전설치-변경최종" xfId="2496"/>
    <cellStyle name="원_Pilot플랜트이전설치-변경최종_신재생에너지 도심속 힐링충전소 설치공사(150727)" xfId="2497"/>
    <cellStyle name="원_SOFT EXPO(항목집계)" xfId="2498"/>
    <cellStyle name="원_SW(케이비)" xfId="2499"/>
    <cellStyle name="원_SW(케이비)_신재생에너지 도심속 힐링충전소 설치공사(150727)" xfId="2500"/>
    <cellStyle name="원_강원교육정보원신축공사(최종)" xfId="2501"/>
    <cellStyle name="원_강원교육정보원신축공사(최종)_신재생에너지 도심속 힐링충전소 설치공사(150727)" xfId="2502"/>
    <cellStyle name="원_경찰청-근무,기동복" xfId="2503"/>
    <cellStyle name="원_경찰청-근무,기동복_신재생에너지 도심속 힐링충전소 설치공사(150727)" xfId="2504"/>
    <cellStyle name="원_광주생활직영시행" xfId="6154"/>
    <cellStyle name="원_남강하도 공사비(요율수정)" xfId="6155"/>
    <cellStyle name="원_네인텍정보기술-회로카드(수현)" xfId="2505"/>
    <cellStyle name="원_네인텍정보기술-회로카드(수현)_신재생에너지 도심속 힐링충전소 설치공사(150727)" xfId="2506"/>
    <cellStyle name="원_동산용사촌수현(원본)" xfId="2507"/>
    <cellStyle name="원_동산용사촌수현(원본)_신재생에너지 도심속 힐링충전소 설치공사(150727)" xfId="2508"/>
    <cellStyle name="원_매내천" xfId="2509"/>
    <cellStyle name="원_매내천_신재생에너지 도심속 힐링충전소 설치공사(150727)" xfId="2510"/>
    <cellStyle name="원_복전터널 환경개선공사(130717)" xfId="2511"/>
    <cellStyle name="원_설계내역서1(1)" xfId="6156"/>
    <cellStyle name="원_소프트엑스포(안내데스크)" xfId="2512"/>
    <cellStyle name="원_수초제거기(대양기계)" xfId="2513"/>
    <cellStyle name="원_수초제거기(대양기계)_신재생에너지 도심속 힐링충전소 설치공사(150727)" xfId="2514"/>
    <cellStyle name="원_신재생에너지 도심속 힐링충전소 설치공사(150727)" xfId="2515"/>
    <cellStyle name="원_심사내역서1" xfId="6157"/>
    <cellStyle name="원_역무자동화설비19(진행)2" xfId="2516"/>
    <cellStyle name="원_영등동 상징 조형물 제작설치공사(130912)" xfId="2517"/>
    <cellStyle name="원_오로보완(0111)" xfId="6158"/>
    <cellStyle name="원_왕의강 왕숙천 생태하천복원사업_설계내역서(수정3)" xfId="6159"/>
    <cellStyle name="원_원본 - 한국전기교통-개선형신호등 4종" xfId="2518"/>
    <cellStyle name="원_원본 - 한국전기교통-개선형신호등 4종_신재생에너지 도심속 힐링충전소 설치공사(150727)" xfId="2519"/>
    <cellStyle name="원_전기 수량" xfId="6160"/>
    <cellStyle name="원_중앙선관위(투표,개표)" xfId="2520"/>
    <cellStyle name="원_중앙선관위(투표,개표)_신재생에너지 도심속 힐링충전소 설치공사(150727)" xfId="2521"/>
    <cellStyle name="원_진행" xfId="2522"/>
    <cellStyle name="원_최종-한국전기교통-개선형신호등 4종(공수조정)" xfId="2523"/>
    <cellStyle name="원_최종-한국전기교통-개선형신호등 4종(공수조정)_신재생에너지 도심속 힐링충전소 설치공사(150727)" xfId="2524"/>
    <cellStyle name="원_토지공사-간접비" xfId="2525"/>
    <cellStyle name="원_풍남문 로터리 간판개선사업-1014(낙찰적용)" xfId="2526"/>
    <cellStyle name="원_한국도로공사" xfId="2527"/>
    <cellStyle name="원_한국도로공사_신재생에너지 도심속 힐링충전소 설치공사(150727)" xfId="2528"/>
    <cellStyle name="원_한전내역서-최종" xfId="2529"/>
    <cellStyle name="원_한전내역서-최종_신재생에너지 도심속 힐링충전소 설치공사(150727)" xfId="2530"/>
    <cellStyle name="원_황계(0203)" xfId="6161"/>
    <cellStyle name="유상진" xfId="6162"/>
    <cellStyle name="유영" xfId="2531"/>
    <cellStyle name="일반" xfId="6163"/>
    <cellStyle name="一般_GARMENT STEP FORM HK" xfId="6164"/>
    <cellStyle name="일위_단위_일위대가" xfId="2532"/>
    <cellStyle name="일위대가" xfId="2533"/>
    <cellStyle name="일정_K200창정비 (2)" xfId="2534"/>
    <cellStyle name="입력 10" xfId="6165"/>
    <cellStyle name="입력 10 2" xfId="6166"/>
    <cellStyle name="입력 10 3" xfId="6167"/>
    <cellStyle name="입력 10 4" xfId="6168"/>
    <cellStyle name="입력 11" xfId="6169"/>
    <cellStyle name="입력 11 2" xfId="6170"/>
    <cellStyle name="입력 11 3" xfId="6171"/>
    <cellStyle name="입력 11 4" xfId="6172"/>
    <cellStyle name="입력 12" xfId="6173"/>
    <cellStyle name="입력 12 2" xfId="6174"/>
    <cellStyle name="입력 12 3" xfId="6175"/>
    <cellStyle name="입력 12 4" xfId="6176"/>
    <cellStyle name="입력 13" xfId="6177"/>
    <cellStyle name="입력 13 2" xfId="6178"/>
    <cellStyle name="입력 13 3" xfId="6179"/>
    <cellStyle name="입력 13 4" xfId="6180"/>
    <cellStyle name="입력 14" xfId="6181"/>
    <cellStyle name="입력 14 2" xfId="6182"/>
    <cellStyle name="입력 14 3" xfId="6183"/>
    <cellStyle name="입력 14 4" xfId="6184"/>
    <cellStyle name="입력 15" xfId="6185"/>
    <cellStyle name="입력 15 2" xfId="6186"/>
    <cellStyle name="입력 15 3" xfId="6187"/>
    <cellStyle name="입력 15 4" xfId="6188"/>
    <cellStyle name="입력 16" xfId="6189"/>
    <cellStyle name="입력 16 2" xfId="6190"/>
    <cellStyle name="입력 16 3" xfId="6191"/>
    <cellStyle name="입력 16 4" xfId="6192"/>
    <cellStyle name="입력 17" xfId="6193"/>
    <cellStyle name="입력 17 2" xfId="6194"/>
    <cellStyle name="입력 17 3" xfId="6195"/>
    <cellStyle name="입력 17 4" xfId="6196"/>
    <cellStyle name="입력 18" xfId="6197"/>
    <cellStyle name="입력 18 2" xfId="6198"/>
    <cellStyle name="입력 18 3" xfId="6199"/>
    <cellStyle name="입력 18 4" xfId="6200"/>
    <cellStyle name="입력 19" xfId="6201"/>
    <cellStyle name="입력 19 2" xfId="6202"/>
    <cellStyle name="입력 19 3" xfId="6203"/>
    <cellStyle name="입력 19 4" xfId="6204"/>
    <cellStyle name="입력 2" xfId="2535"/>
    <cellStyle name="입력 2 2" xfId="6205"/>
    <cellStyle name="입력 2 3" xfId="6206"/>
    <cellStyle name="입력 2 4" xfId="6207"/>
    <cellStyle name="입력 20" xfId="6208"/>
    <cellStyle name="입력 20 2" xfId="6209"/>
    <cellStyle name="입력 20 3" xfId="6210"/>
    <cellStyle name="입력 20 4" xfId="6211"/>
    <cellStyle name="입력 21" xfId="6212"/>
    <cellStyle name="입력 21 2" xfId="6213"/>
    <cellStyle name="입력 21 2 2" xfId="6214"/>
    <cellStyle name="입력 21 2 3" xfId="6215"/>
    <cellStyle name="입력 21 2 4" xfId="6216"/>
    <cellStyle name="입력 21 3" xfId="6217"/>
    <cellStyle name="입력 21 3 2" xfId="6218"/>
    <cellStyle name="입력 21 3 3" xfId="6219"/>
    <cellStyle name="입력 21 3 4" xfId="6220"/>
    <cellStyle name="입력 21 4" xfId="6221"/>
    <cellStyle name="입력 21 4 2" xfId="6222"/>
    <cellStyle name="입력 21 4 3" xfId="6223"/>
    <cellStyle name="입력 21 4 4" xfId="6224"/>
    <cellStyle name="입력 21 5" xfId="6225"/>
    <cellStyle name="입력 21 6" xfId="6226"/>
    <cellStyle name="입력 21 7" xfId="6227"/>
    <cellStyle name="입력 22" xfId="6228"/>
    <cellStyle name="입력 22 2" xfId="6229"/>
    <cellStyle name="입력 22 2 2" xfId="6230"/>
    <cellStyle name="입력 22 2 3" xfId="6231"/>
    <cellStyle name="입력 22 2 4" xfId="6232"/>
    <cellStyle name="입력 22 3" xfId="6233"/>
    <cellStyle name="입력 22 3 2" xfId="6234"/>
    <cellStyle name="입력 22 3 3" xfId="6235"/>
    <cellStyle name="입력 22 3 4" xfId="6236"/>
    <cellStyle name="입력 22 4" xfId="6237"/>
    <cellStyle name="입력 22 4 2" xfId="6238"/>
    <cellStyle name="입력 22 4 3" xfId="6239"/>
    <cellStyle name="입력 22 4 4" xfId="6240"/>
    <cellStyle name="입력 22 5" xfId="6241"/>
    <cellStyle name="입력 22 6" xfId="6242"/>
    <cellStyle name="입력 22 7" xfId="6243"/>
    <cellStyle name="입력 23" xfId="6244"/>
    <cellStyle name="입력 23 2" xfId="6245"/>
    <cellStyle name="입력 23 2 2" xfId="6246"/>
    <cellStyle name="입력 23 2 3" xfId="6247"/>
    <cellStyle name="입력 23 2 4" xfId="6248"/>
    <cellStyle name="입력 23 3" xfId="6249"/>
    <cellStyle name="입력 23 3 2" xfId="6250"/>
    <cellStyle name="입력 23 3 3" xfId="6251"/>
    <cellStyle name="입력 23 3 4" xfId="6252"/>
    <cellStyle name="입력 23 4" xfId="6253"/>
    <cellStyle name="입력 23 4 2" xfId="6254"/>
    <cellStyle name="입력 23 4 3" xfId="6255"/>
    <cellStyle name="입력 23 4 4" xfId="6256"/>
    <cellStyle name="입력 23 5" xfId="6257"/>
    <cellStyle name="입력 23 6" xfId="6258"/>
    <cellStyle name="입력 23 7" xfId="6259"/>
    <cellStyle name="입력 24" xfId="6260"/>
    <cellStyle name="입력 24 2" xfId="6261"/>
    <cellStyle name="입력 24 2 2" xfId="6262"/>
    <cellStyle name="입력 24 2 3" xfId="6263"/>
    <cellStyle name="입력 24 2 4" xfId="6264"/>
    <cellStyle name="입력 24 3" xfId="6265"/>
    <cellStyle name="입력 24 3 2" xfId="6266"/>
    <cellStyle name="입력 24 3 3" xfId="6267"/>
    <cellStyle name="입력 24 3 4" xfId="6268"/>
    <cellStyle name="입력 24 4" xfId="6269"/>
    <cellStyle name="입력 24 4 2" xfId="6270"/>
    <cellStyle name="입력 24 4 3" xfId="6271"/>
    <cellStyle name="입력 24 4 4" xfId="6272"/>
    <cellStyle name="입력 24 5" xfId="6273"/>
    <cellStyle name="입력 24 6" xfId="6274"/>
    <cellStyle name="입력 24 7" xfId="6275"/>
    <cellStyle name="입력 25" xfId="6276"/>
    <cellStyle name="입력 25 2" xfId="6277"/>
    <cellStyle name="입력 25 3" xfId="6278"/>
    <cellStyle name="입력 25 4" xfId="6279"/>
    <cellStyle name="입력 26" xfId="6280"/>
    <cellStyle name="입력 26 2" xfId="6281"/>
    <cellStyle name="입력 26 3" xfId="6282"/>
    <cellStyle name="입력 26 4" xfId="6283"/>
    <cellStyle name="입력 3" xfId="2536"/>
    <cellStyle name="입력 3 2" xfId="6284"/>
    <cellStyle name="입력 3 3" xfId="6285"/>
    <cellStyle name="입력 3 4" xfId="6286"/>
    <cellStyle name="입력 4" xfId="6287"/>
    <cellStyle name="입력 4 2" xfId="6288"/>
    <cellStyle name="입력 4 3" xfId="6289"/>
    <cellStyle name="입력 4 4" xfId="6290"/>
    <cellStyle name="입력 5" xfId="6291"/>
    <cellStyle name="입력 5 2" xfId="6292"/>
    <cellStyle name="입력 5 3" xfId="6293"/>
    <cellStyle name="입력 5 4" xfId="6294"/>
    <cellStyle name="입력 6" xfId="6295"/>
    <cellStyle name="입력 6 2" xfId="6296"/>
    <cellStyle name="입력 6 3" xfId="6297"/>
    <cellStyle name="입력 6 4" xfId="6298"/>
    <cellStyle name="입력 7" xfId="6299"/>
    <cellStyle name="입력 7 2" xfId="6300"/>
    <cellStyle name="입력 7 3" xfId="6301"/>
    <cellStyle name="입력 7 4" xfId="6302"/>
    <cellStyle name="입력 8" xfId="6303"/>
    <cellStyle name="입력 8 2" xfId="6304"/>
    <cellStyle name="입력 8 3" xfId="6305"/>
    <cellStyle name="입력 8 4" xfId="6306"/>
    <cellStyle name="입력 9" xfId="6307"/>
    <cellStyle name="입력 9 2" xfId="6308"/>
    <cellStyle name="입력 9 3" xfId="6309"/>
    <cellStyle name="입력 9 4" xfId="6310"/>
    <cellStyle name="자리수" xfId="2537"/>
    <cellStyle name="자리수 - 유형1" xfId="2538"/>
    <cellStyle name="자리수 2" xfId="6311"/>
    <cellStyle name="자리수 3" xfId="6312"/>
    <cellStyle name="자리수 4" xfId="6313"/>
    <cellStyle name="자리수 5" xfId="6314"/>
    <cellStyle name="자리수 6" xfId="6315"/>
    <cellStyle name="자리수 7" xfId="6316"/>
    <cellStyle name="자리수 8" xfId="6317"/>
    <cellStyle name="자리수 9" xfId="6318"/>
    <cellStyle name="자리수_간동면-제어내역서" xfId="2539"/>
    <cellStyle name="자리수0" xfId="2540"/>
    <cellStyle name="자리수0 2" xfId="6319"/>
    <cellStyle name="자리수0 3" xfId="6320"/>
    <cellStyle name="자리수0 4" xfId="6321"/>
    <cellStyle name="자리수0 5" xfId="6322"/>
    <cellStyle name="자리수0 6" xfId="6323"/>
    <cellStyle name="자리수0 7" xfId="6324"/>
    <cellStyle name="점선" xfId="2541"/>
    <cellStyle name="정비" xfId="6325"/>
    <cellStyle name="제곱" xfId="6326"/>
    <cellStyle name="제목 1 10" xfId="6327"/>
    <cellStyle name="제목 1 11" xfId="6328"/>
    <cellStyle name="제목 1 12" xfId="6329"/>
    <cellStyle name="제목 1 13" xfId="6330"/>
    <cellStyle name="제목 1 14" xfId="6331"/>
    <cellStyle name="제목 1 15" xfId="6332"/>
    <cellStyle name="제목 1 16" xfId="6333"/>
    <cellStyle name="제목 1 17" xfId="6334"/>
    <cellStyle name="제목 1 18" xfId="6335"/>
    <cellStyle name="제목 1 19" xfId="6336"/>
    <cellStyle name="제목 1 2" xfId="2542"/>
    <cellStyle name="제목 1 20" xfId="6337"/>
    <cellStyle name="제목 1 21" xfId="6338"/>
    <cellStyle name="제목 1 21 2" xfId="6339"/>
    <cellStyle name="제목 1 21 3" xfId="6340"/>
    <cellStyle name="제목 1 21 4" xfId="6341"/>
    <cellStyle name="제목 1 22" xfId="6342"/>
    <cellStyle name="제목 1 22 2" xfId="6343"/>
    <cellStyle name="제목 1 22 3" xfId="6344"/>
    <cellStyle name="제목 1 22 4" xfId="6345"/>
    <cellStyle name="제목 1 23" xfId="6346"/>
    <cellStyle name="제목 1 23 2" xfId="6347"/>
    <cellStyle name="제목 1 23 3" xfId="6348"/>
    <cellStyle name="제목 1 23 4" xfId="6349"/>
    <cellStyle name="제목 1 24" xfId="6350"/>
    <cellStyle name="제목 1 24 2" xfId="6351"/>
    <cellStyle name="제목 1 24 3" xfId="6352"/>
    <cellStyle name="제목 1 24 4" xfId="6353"/>
    <cellStyle name="제목 1 25" xfId="6354"/>
    <cellStyle name="제목 1 26" xfId="6355"/>
    <cellStyle name="제목 1 3" xfId="2543"/>
    <cellStyle name="제목 1 4" xfId="6356"/>
    <cellStyle name="제목 1 5" xfId="6357"/>
    <cellStyle name="제목 1 6" xfId="6358"/>
    <cellStyle name="제목 1 7" xfId="6359"/>
    <cellStyle name="제목 1 8" xfId="6360"/>
    <cellStyle name="제목 1 9" xfId="6361"/>
    <cellStyle name="제목 10" xfId="6362"/>
    <cellStyle name="제목 11" xfId="6363"/>
    <cellStyle name="제목 12" xfId="6364"/>
    <cellStyle name="제목 13" xfId="6365"/>
    <cellStyle name="제목 14" xfId="6366"/>
    <cellStyle name="제목 15" xfId="6367"/>
    <cellStyle name="제목 16" xfId="6368"/>
    <cellStyle name="제목 17" xfId="6369"/>
    <cellStyle name="제목 18" xfId="6370"/>
    <cellStyle name="제목 19" xfId="6371"/>
    <cellStyle name="제목 2 10" xfId="6372"/>
    <cellStyle name="제목 2 11" xfId="6373"/>
    <cellStyle name="제목 2 12" xfId="6374"/>
    <cellStyle name="제목 2 13" xfId="6375"/>
    <cellStyle name="제목 2 14" xfId="6376"/>
    <cellStyle name="제목 2 15" xfId="6377"/>
    <cellStyle name="제목 2 16" xfId="6378"/>
    <cellStyle name="제목 2 17" xfId="6379"/>
    <cellStyle name="제목 2 18" xfId="6380"/>
    <cellStyle name="제목 2 19" xfId="6381"/>
    <cellStyle name="제목 2 2" xfId="2544"/>
    <cellStyle name="제목 2 20" xfId="6382"/>
    <cellStyle name="제목 2 21" xfId="6383"/>
    <cellStyle name="제목 2 21 2" xfId="6384"/>
    <cellStyle name="제목 2 21 3" xfId="6385"/>
    <cellStyle name="제목 2 21 4" xfId="6386"/>
    <cellStyle name="제목 2 22" xfId="6387"/>
    <cellStyle name="제목 2 22 2" xfId="6388"/>
    <cellStyle name="제목 2 22 3" xfId="6389"/>
    <cellStyle name="제목 2 22 4" xfId="6390"/>
    <cellStyle name="제목 2 23" xfId="6391"/>
    <cellStyle name="제목 2 23 2" xfId="6392"/>
    <cellStyle name="제목 2 23 3" xfId="6393"/>
    <cellStyle name="제목 2 23 4" xfId="6394"/>
    <cellStyle name="제목 2 24" xfId="6395"/>
    <cellStyle name="제목 2 24 2" xfId="6396"/>
    <cellStyle name="제목 2 24 3" xfId="6397"/>
    <cellStyle name="제목 2 24 4" xfId="6398"/>
    <cellStyle name="제목 2 25" xfId="6399"/>
    <cellStyle name="제목 2 26" xfId="6400"/>
    <cellStyle name="제목 2 3" xfId="2545"/>
    <cellStyle name="제목 2 4" xfId="6401"/>
    <cellStyle name="제목 2 5" xfId="6402"/>
    <cellStyle name="제목 2 6" xfId="6403"/>
    <cellStyle name="제목 2 7" xfId="6404"/>
    <cellStyle name="제목 2 8" xfId="6405"/>
    <cellStyle name="제목 2 9" xfId="6406"/>
    <cellStyle name="제목 20" xfId="6407"/>
    <cellStyle name="제목 21" xfId="6408"/>
    <cellStyle name="제목 22" xfId="6409"/>
    <cellStyle name="제목 23" xfId="6410"/>
    <cellStyle name="제목 24" xfId="6411"/>
    <cellStyle name="제목 24 2" xfId="6412"/>
    <cellStyle name="제목 24 3" xfId="6413"/>
    <cellStyle name="제목 24 4" xfId="6414"/>
    <cellStyle name="제목 25" xfId="6415"/>
    <cellStyle name="제목 25 2" xfId="6416"/>
    <cellStyle name="제목 25 3" xfId="6417"/>
    <cellStyle name="제목 25 4" xfId="6418"/>
    <cellStyle name="제목 26" xfId="6419"/>
    <cellStyle name="제목 26 2" xfId="6420"/>
    <cellStyle name="제목 26 3" xfId="6421"/>
    <cellStyle name="제목 26 4" xfId="6422"/>
    <cellStyle name="제목 27" xfId="6423"/>
    <cellStyle name="제목 27 2" xfId="6424"/>
    <cellStyle name="제목 27 3" xfId="6425"/>
    <cellStyle name="제목 27 4" xfId="6426"/>
    <cellStyle name="제목 28" xfId="6427"/>
    <cellStyle name="제목 29" xfId="6428"/>
    <cellStyle name="제목 3 10" xfId="6429"/>
    <cellStyle name="제목 3 11" xfId="6430"/>
    <cellStyle name="제목 3 12" xfId="6431"/>
    <cellStyle name="제목 3 13" xfId="6432"/>
    <cellStyle name="제목 3 14" xfId="6433"/>
    <cellStyle name="제목 3 15" xfId="6434"/>
    <cellStyle name="제목 3 16" xfId="6435"/>
    <cellStyle name="제목 3 17" xfId="6436"/>
    <cellStyle name="제목 3 18" xfId="6437"/>
    <cellStyle name="제목 3 19" xfId="6438"/>
    <cellStyle name="제목 3 2" xfId="2546"/>
    <cellStyle name="제목 3 20" xfId="6439"/>
    <cellStyle name="제목 3 21" xfId="6440"/>
    <cellStyle name="제목 3 21 2" xfId="6441"/>
    <cellStyle name="제목 3 21 3" xfId="6442"/>
    <cellStyle name="제목 3 21 4" xfId="6443"/>
    <cellStyle name="제목 3 22" xfId="6444"/>
    <cellStyle name="제목 3 22 2" xfId="6445"/>
    <cellStyle name="제목 3 22 3" xfId="6446"/>
    <cellStyle name="제목 3 22 4" xfId="6447"/>
    <cellStyle name="제목 3 23" xfId="6448"/>
    <cellStyle name="제목 3 23 2" xfId="6449"/>
    <cellStyle name="제목 3 23 3" xfId="6450"/>
    <cellStyle name="제목 3 23 4" xfId="6451"/>
    <cellStyle name="제목 3 24" xfId="6452"/>
    <cellStyle name="제목 3 24 2" xfId="6453"/>
    <cellStyle name="제목 3 24 3" xfId="6454"/>
    <cellStyle name="제목 3 24 4" xfId="6455"/>
    <cellStyle name="제목 3 25" xfId="6456"/>
    <cellStyle name="제목 3 26" xfId="6457"/>
    <cellStyle name="제목 3 3" xfId="2547"/>
    <cellStyle name="제목 3 4" xfId="6458"/>
    <cellStyle name="제목 3 5" xfId="6459"/>
    <cellStyle name="제목 3 6" xfId="6460"/>
    <cellStyle name="제목 3 7" xfId="6461"/>
    <cellStyle name="제목 3 8" xfId="6462"/>
    <cellStyle name="제목 3 9" xfId="6463"/>
    <cellStyle name="제목 4 10" xfId="6464"/>
    <cellStyle name="제목 4 11" xfId="6465"/>
    <cellStyle name="제목 4 12" xfId="6466"/>
    <cellStyle name="제목 4 13" xfId="6467"/>
    <cellStyle name="제목 4 14" xfId="6468"/>
    <cellStyle name="제목 4 15" xfId="6469"/>
    <cellStyle name="제목 4 16" xfId="6470"/>
    <cellStyle name="제목 4 17" xfId="6471"/>
    <cellStyle name="제목 4 18" xfId="6472"/>
    <cellStyle name="제목 4 19" xfId="6473"/>
    <cellStyle name="제목 4 2" xfId="2548"/>
    <cellStyle name="제목 4 20" xfId="6474"/>
    <cellStyle name="제목 4 21" xfId="6475"/>
    <cellStyle name="제목 4 21 2" xfId="6476"/>
    <cellStyle name="제목 4 21 3" xfId="6477"/>
    <cellStyle name="제목 4 21 4" xfId="6478"/>
    <cellStyle name="제목 4 22" xfId="6479"/>
    <cellStyle name="제목 4 22 2" xfId="6480"/>
    <cellStyle name="제목 4 22 3" xfId="6481"/>
    <cellStyle name="제목 4 22 4" xfId="6482"/>
    <cellStyle name="제목 4 23" xfId="6483"/>
    <cellStyle name="제목 4 23 2" xfId="6484"/>
    <cellStyle name="제목 4 23 3" xfId="6485"/>
    <cellStyle name="제목 4 23 4" xfId="6486"/>
    <cellStyle name="제목 4 24" xfId="6487"/>
    <cellStyle name="제목 4 24 2" xfId="6488"/>
    <cellStyle name="제목 4 24 3" xfId="6489"/>
    <cellStyle name="제목 4 24 4" xfId="6490"/>
    <cellStyle name="제목 4 25" xfId="6491"/>
    <cellStyle name="제목 4 26" xfId="6492"/>
    <cellStyle name="제목 4 3" xfId="2549"/>
    <cellStyle name="제목 4 4" xfId="6493"/>
    <cellStyle name="제목 4 5" xfId="6494"/>
    <cellStyle name="제목 4 6" xfId="6495"/>
    <cellStyle name="제목 4 7" xfId="6496"/>
    <cellStyle name="제목 4 8" xfId="6497"/>
    <cellStyle name="제목 4 9" xfId="6498"/>
    <cellStyle name="제목 5" xfId="2550"/>
    <cellStyle name="제목 6" xfId="2551"/>
    <cellStyle name="제목 7" xfId="6499"/>
    <cellStyle name="제목 8" xfId="6500"/>
    <cellStyle name="제목 9" xfId="6501"/>
    <cellStyle name="제목[1 줄]" xfId="2552"/>
    <cellStyle name="제목[1 줄] 2" xfId="6502"/>
    <cellStyle name="제목[1 줄] 3" xfId="6503"/>
    <cellStyle name="제목[1 줄] 4" xfId="6504"/>
    <cellStyle name="제목[2줄 아래]" xfId="2553"/>
    <cellStyle name="제목[2줄 위]" xfId="2554"/>
    <cellStyle name="제목[2줄 위] 2" xfId="6505"/>
    <cellStyle name="제목[2줄 위] 3" xfId="6506"/>
    <cellStyle name="제목[2줄 위] 4" xfId="6507"/>
    <cellStyle name="제목1" xfId="2555"/>
    <cellStyle name="좋음 10" xfId="6508"/>
    <cellStyle name="좋음 11" xfId="6509"/>
    <cellStyle name="좋음 12" xfId="6510"/>
    <cellStyle name="좋음 13" xfId="6511"/>
    <cellStyle name="좋음 14" xfId="6512"/>
    <cellStyle name="좋음 15" xfId="6513"/>
    <cellStyle name="좋음 16" xfId="6514"/>
    <cellStyle name="좋음 17" xfId="6515"/>
    <cellStyle name="좋음 18" xfId="6516"/>
    <cellStyle name="좋음 19" xfId="6517"/>
    <cellStyle name="좋음 2" xfId="2556"/>
    <cellStyle name="좋음 20" xfId="6518"/>
    <cellStyle name="좋음 21" xfId="6519"/>
    <cellStyle name="좋음 21 2" xfId="6520"/>
    <cellStyle name="좋음 21 3" xfId="6521"/>
    <cellStyle name="좋음 21 4" xfId="6522"/>
    <cellStyle name="좋음 22" xfId="6523"/>
    <cellStyle name="좋음 22 2" xfId="6524"/>
    <cellStyle name="좋음 22 3" xfId="6525"/>
    <cellStyle name="좋음 22 4" xfId="6526"/>
    <cellStyle name="좋음 23" xfId="6527"/>
    <cellStyle name="좋음 23 2" xfId="6528"/>
    <cellStyle name="좋음 23 3" xfId="6529"/>
    <cellStyle name="좋음 23 4" xfId="6530"/>
    <cellStyle name="좋음 24" xfId="6531"/>
    <cellStyle name="좋음 24 2" xfId="6532"/>
    <cellStyle name="좋음 24 3" xfId="6533"/>
    <cellStyle name="좋음 24 4" xfId="6534"/>
    <cellStyle name="좋음 25" xfId="6535"/>
    <cellStyle name="좋음 26" xfId="6536"/>
    <cellStyle name="좋음 3" xfId="2557"/>
    <cellStyle name="좋음 4" xfId="6537"/>
    <cellStyle name="좋음 5" xfId="6538"/>
    <cellStyle name="좋음 6" xfId="6539"/>
    <cellStyle name="좋음 7" xfId="6540"/>
    <cellStyle name="좋음 8" xfId="6541"/>
    <cellStyle name="좋음 9" xfId="6542"/>
    <cellStyle name="좌괄호_박심배수구조물공" xfId="6543"/>
    <cellStyle name="좌측양괄호" xfId="6544"/>
    <cellStyle name="지정되지 않음" xfId="2558"/>
    <cellStyle name="千分位[0]_GARMENT STEP FORM HK" xfId="6545"/>
    <cellStyle name="千分位_GARMENT STEP FORM HK" xfId="6546"/>
    <cellStyle name="출력 10" xfId="6547"/>
    <cellStyle name="출력 10 2" xfId="6548"/>
    <cellStyle name="출력 10 3" xfId="6549"/>
    <cellStyle name="출력 10 4" xfId="6550"/>
    <cellStyle name="출력 11" xfId="6551"/>
    <cellStyle name="출력 11 2" xfId="6552"/>
    <cellStyle name="출력 11 3" xfId="6553"/>
    <cellStyle name="출력 11 4" xfId="6554"/>
    <cellStyle name="출력 12" xfId="6555"/>
    <cellStyle name="출력 12 2" xfId="6556"/>
    <cellStyle name="출력 12 3" xfId="6557"/>
    <cellStyle name="출력 12 4" xfId="6558"/>
    <cellStyle name="출력 13" xfId="6559"/>
    <cellStyle name="출력 13 2" xfId="6560"/>
    <cellStyle name="출력 13 3" xfId="6561"/>
    <cellStyle name="출력 13 4" xfId="6562"/>
    <cellStyle name="출력 14" xfId="6563"/>
    <cellStyle name="출력 14 2" xfId="6564"/>
    <cellStyle name="출력 14 3" xfId="6565"/>
    <cellStyle name="출력 14 4" xfId="6566"/>
    <cellStyle name="출력 15" xfId="6567"/>
    <cellStyle name="출력 15 2" xfId="6568"/>
    <cellStyle name="출력 15 3" xfId="6569"/>
    <cellStyle name="출력 15 4" xfId="6570"/>
    <cellStyle name="출력 16" xfId="6571"/>
    <cellStyle name="출력 16 2" xfId="6572"/>
    <cellStyle name="출력 16 3" xfId="6573"/>
    <cellStyle name="출력 16 4" xfId="6574"/>
    <cellStyle name="출력 17" xfId="6575"/>
    <cellStyle name="출력 17 2" xfId="6576"/>
    <cellStyle name="출력 17 3" xfId="6577"/>
    <cellStyle name="출력 17 4" xfId="6578"/>
    <cellStyle name="출력 18" xfId="6579"/>
    <cellStyle name="출력 18 2" xfId="6580"/>
    <cellStyle name="출력 18 3" xfId="6581"/>
    <cellStyle name="출력 18 4" xfId="6582"/>
    <cellStyle name="출력 19" xfId="6583"/>
    <cellStyle name="출력 19 2" xfId="6584"/>
    <cellStyle name="출력 19 3" xfId="6585"/>
    <cellStyle name="출력 19 4" xfId="6586"/>
    <cellStyle name="출력 2" xfId="2559"/>
    <cellStyle name="출력 2 2" xfId="6587"/>
    <cellStyle name="출력 2 3" xfId="6588"/>
    <cellStyle name="출력 2 4" xfId="6589"/>
    <cellStyle name="출력 20" xfId="6590"/>
    <cellStyle name="출력 20 2" xfId="6591"/>
    <cellStyle name="출력 20 3" xfId="6592"/>
    <cellStyle name="출력 20 4" xfId="6593"/>
    <cellStyle name="출력 21" xfId="6594"/>
    <cellStyle name="출력 21 2" xfId="6595"/>
    <cellStyle name="출력 21 2 2" xfId="6596"/>
    <cellStyle name="출력 21 2 3" xfId="6597"/>
    <cellStyle name="출력 21 2 4" xfId="6598"/>
    <cellStyle name="출력 21 3" xfId="6599"/>
    <cellStyle name="출력 21 3 2" xfId="6600"/>
    <cellStyle name="출력 21 3 3" xfId="6601"/>
    <cellStyle name="출력 21 3 4" xfId="6602"/>
    <cellStyle name="출력 21 4" xfId="6603"/>
    <cellStyle name="출력 21 4 2" xfId="6604"/>
    <cellStyle name="출력 21 4 3" xfId="6605"/>
    <cellStyle name="출력 21 4 4" xfId="6606"/>
    <cellStyle name="출력 21 5" xfId="6607"/>
    <cellStyle name="출력 21 6" xfId="6608"/>
    <cellStyle name="출력 21 7" xfId="6609"/>
    <cellStyle name="출력 22" xfId="6610"/>
    <cellStyle name="출력 22 2" xfId="6611"/>
    <cellStyle name="출력 22 2 2" xfId="6612"/>
    <cellStyle name="출력 22 2 3" xfId="6613"/>
    <cellStyle name="출력 22 2 4" xfId="6614"/>
    <cellStyle name="출력 22 3" xfId="6615"/>
    <cellStyle name="출력 22 3 2" xfId="6616"/>
    <cellStyle name="출력 22 3 3" xfId="6617"/>
    <cellStyle name="출력 22 3 4" xfId="6618"/>
    <cellStyle name="출력 22 4" xfId="6619"/>
    <cellStyle name="출력 22 4 2" xfId="6620"/>
    <cellStyle name="출력 22 4 3" xfId="6621"/>
    <cellStyle name="출력 22 4 4" xfId="6622"/>
    <cellStyle name="출력 22 5" xfId="6623"/>
    <cellStyle name="출력 22 6" xfId="6624"/>
    <cellStyle name="출력 22 7" xfId="6625"/>
    <cellStyle name="출력 23" xfId="6626"/>
    <cellStyle name="출력 23 2" xfId="6627"/>
    <cellStyle name="출력 23 2 2" xfId="6628"/>
    <cellStyle name="출력 23 2 3" xfId="6629"/>
    <cellStyle name="출력 23 2 4" xfId="6630"/>
    <cellStyle name="출력 23 3" xfId="6631"/>
    <cellStyle name="출력 23 3 2" xfId="6632"/>
    <cellStyle name="출력 23 3 3" xfId="6633"/>
    <cellStyle name="출력 23 3 4" xfId="6634"/>
    <cellStyle name="출력 23 4" xfId="6635"/>
    <cellStyle name="출력 23 4 2" xfId="6636"/>
    <cellStyle name="출력 23 4 3" xfId="6637"/>
    <cellStyle name="출력 23 4 4" xfId="6638"/>
    <cellStyle name="출력 23 5" xfId="6639"/>
    <cellStyle name="출력 23 6" xfId="6640"/>
    <cellStyle name="출력 23 7" xfId="6641"/>
    <cellStyle name="출력 24" xfId="6642"/>
    <cellStyle name="출력 24 2" xfId="6643"/>
    <cellStyle name="출력 24 2 2" xfId="6644"/>
    <cellStyle name="출력 24 2 3" xfId="6645"/>
    <cellStyle name="출력 24 2 4" xfId="6646"/>
    <cellStyle name="출력 24 3" xfId="6647"/>
    <cellStyle name="출력 24 3 2" xfId="6648"/>
    <cellStyle name="출력 24 3 3" xfId="6649"/>
    <cellStyle name="출력 24 3 4" xfId="6650"/>
    <cellStyle name="출력 24 4" xfId="6651"/>
    <cellStyle name="출력 24 4 2" xfId="6652"/>
    <cellStyle name="출력 24 4 3" xfId="6653"/>
    <cellStyle name="출력 24 4 4" xfId="6654"/>
    <cellStyle name="출력 24 5" xfId="6655"/>
    <cellStyle name="출력 24 6" xfId="6656"/>
    <cellStyle name="출력 24 7" xfId="6657"/>
    <cellStyle name="출력 25" xfId="6658"/>
    <cellStyle name="출력 25 2" xfId="6659"/>
    <cellStyle name="출력 25 3" xfId="6660"/>
    <cellStyle name="출력 25 4" xfId="6661"/>
    <cellStyle name="출력 26" xfId="6662"/>
    <cellStyle name="출력 26 2" xfId="6663"/>
    <cellStyle name="출력 26 3" xfId="6664"/>
    <cellStyle name="출력 26 4" xfId="6665"/>
    <cellStyle name="출력 3" xfId="2560"/>
    <cellStyle name="출력 3 2" xfId="6666"/>
    <cellStyle name="출력 3 3" xfId="6667"/>
    <cellStyle name="출력 3 4" xfId="6668"/>
    <cellStyle name="출력 4" xfId="6669"/>
    <cellStyle name="출력 4 2" xfId="6670"/>
    <cellStyle name="출력 4 3" xfId="6671"/>
    <cellStyle name="출력 4 4" xfId="6672"/>
    <cellStyle name="출력 5" xfId="6673"/>
    <cellStyle name="출력 5 2" xfId="6674"/>
    <cellStyle name="출력 5 3" xfId="6675"/>
    <cellStyle name="출력 5 4" xfId="6676"/>
    <cellStyle name="출력 6" xfId="6677"/>
    <cellStyle name="출력 6 2" xfId="6678"/>
    <cellStyle name="출력 6 3" xfId="6679"/>
    <cellStyle name="출력 6 4" xfId="6680"/>
    <cellStyle name="출력 7" xfId="6681"/>
    <cellStyle name="출력 7 2" xfId="6682"/>
    <cellStyle name="출력 7 3" xfId="6683"/>
    <cellStyle name="출력 7 4" xfId="6684"/>
    <cellStyle name="출력 8" xfId="6685"/>
    <cellStyle name="출력 8 2" xfId="6686"/>
    <cellStyle name="출력 8 3" xfId="6687"/>
    <cellStyle name="출력 8 4" xfId="6688"/>
    <cellStyle name="출력 9" xfId="6689"/>
    <cellStyle name="출력 9 2" xfId="6690"/>
    <cellStyle name="출력 9 3" xfId="6691"/>
    <cellStyle name="출력 9 4" xfId="6692"/>
    <cellStyle name="측점" xfId="6693"/>
    <cellStyle name="측점 2" xfId="6694"/>
    <cellStyle name="코드" xfId="2561"/>
    <cellStyle name="콤" xfId="2562"/>
    <cellStyle name="콤 2" xfId="6695"/>
    <cellStyle name="콤_002 욱수천정비공사실시설계 내역서_090113" xfId="6696"/>
    <cellStyle name="콤_002_20090804_(별첨4)용역비 산출내역서(매포천)(1)" xfId="6697"/>
    <cellStyle name="콤_2회설변전체내역서" xfId="6698"/>
    <cellStyle name="콤_2회설변전체내역서_002_20090804_(별첨4)용역비 산출내역서(매포천)(1)" xfId="6699"/>
    <cellStyle name="콤_2회설변전체내역서_4(1).용역비산출내역서(능동천)" xfId="6700"/>
    <cellStyle name="콤_2회설변전체내역서_4.용역비산출내역서(오대천)" xfId="6701"/>
    <cellStyle name="콤_2회설변전체내역서_4.용역비산출내역서(오대천-수정)" xfId="6702"/>
    <cellStyle name="콤_4(1).용역비산출내역서(능동천)" xfId="6703"/>
    <cellStyle name="콤_4.용역비산출내역서(오대천)" xfId="6704"/>
    <cellStyle name="콤_4.용역비산출내역서(오대천-수정)" xfId="6705"/>
    <cellStyle name="콤_sw발주관리적용툴개발용역" xfId="2563"/>
    <cellStyle name="콤_공주시 간판 - 2012년도 기준 - 0506(최종)" xfId="2564"/>
    <cellStyle name="콤_교통성검토" xfId="6706"/>
    <cellStyle name="콤_교통성검토 2" xfId="6707"/>
    <cellStyle name="콤_교통성검토 3" xfId="6708"/>
    <cellStyle name="콤_교통성검토_~MGKBh73" xfId="6709"/>
    <cellStyle name="콤_교통성검토_~MGqZGdaJWf" xfId="6710"/>
    <cellStyle name="콤_교통성검토_002_20090804_(별첨4)용역비 산출내역서(매포천)(1)" xfId="6711"/>
    <cellStyle name="콤_교통성검토_4(1).용역비산출내역서(능동천)" xfId="6712"/>
    <cellStyle name="콤_교통성검토_4. 용역비 산출내역서 초안(남양주시)" xfId="6713"/>
    <cellStyle name="콤_교통성검토_4. 용역비 산출내역서 초안(왕숙천)" xfId="6714"/>
    <cellStyle name="콤_교통성검토_4. 용역비 산출내역서(남양주시)" xfId="6715"/>
    <cellStyle name="콤_교통성검토_4. 용역비 산출내역서(태백시)" xfId="6716"/>
    <cellStyle name="콤_교통성검토_4._용역비_산출내역서_초안(왕숙천)" xfId="6717"/>
    <cellStyle name="콤_교통성검토_4.용역비 산출내역서 초안(왕숙천)" xfId="6718"/>
    <cellStyle name="콤_교통성검토_4.용역비 산출내역서(왕숙천)" xfId="6719"/>
    <cellStyle name="콤_교통성검토_4.용역비산출내역서(오대천)" xfId="6720"/>
    <cellStyle name="콤_교통성검토_4.용역비산출내역서(오대천-수정)" xfId="6721"/>
    <cellStyle name="콤_교통성검토_용역비 산출내역서(산곡천)" xfId="6722"/>
    <cellStyle name="콤_교통성검토_용역비 산출내역서(영양군)(1)" xfId="6723"/>
    <cellStyle name="콤_교통성검토_초안(왕숙천)" xfId="6724"/>
    <cellStyle name="콤_누리꿈스퀘어 네트워크장비 운영용역" xfId="2565"/>
    <cellStyle name="콤_문경내역(1127)" xfId="6725"/>
    <cellStyle name="콤_문경내역(1127)_002_20090804_(별첨4)용역비 산출내역서(매포천)(1)" xfId="6726"/>
    <cellStyle name="콤_문경내역(1127)_002_20090804_(별첨4)용역비 산출내역서(매포천)(1) 2" xfId="6727"/>
    <cellStyle name="콤_문경내역(1127)_002_20090804_(별첨4)용역비 산출내역서(매포천)(1) 3" xfId="6728"/>
    <cellStyle name="콤_문경내역(1127)_4(1).용역비산출내역서(능동천)" xfId="6729"/>
    <cellStyle name="콤_문경내역(1127)_4(1).용역비산출내역서(능동천) 2" xfId="6730"/>
    <cellStyle name="콤_문경내역(1127)_4(1).용역비산출내역서(능동천) 3" xfId="6731"/>
    <cellStyle name="콤_문경내역(1127)_4(1).용역비산출내역서(능동천)_~MGKBh73" xfId="6732"/>
    <cellStyle name="콤_문경내역(1127)_4(1).용역비산출내역서(능동천)_~MGqZGdaJWf" xfId="6733"/>
    <cellStyle name="콤_문경내역(1127)_4(1).용역비산출내역서(능동천)_4. 용역비 산출내역서 초안(남양주시)" xfId="6734"/>
    <cellStyle name="콤_문경내역(1127)_4(1).용역비산출내역서(능동천)_4. 용역비 산출내역서 초안(왕숙천)" xfId="6735"/>
    <cellStyle name="콤_문경내역(1127)_4(1).용역비산출내역서(능동천)_4. 용역비 산출내역서(남양주시)" xfId="6736"/>
    <cellStyle name="콤_문경내역(1127)_4(1).용역비산출내역서(능동천)_4. 용역비 산출내역서(태백시)" xfId="6737"/>
    <cellStyle name="콤_문경내역(1127)_4(1).용역비산출내역서(능동천)_4._용역비_산출내역서_초안(왕숙천)" xfId="6738"/>
    <cellStyle name="콤_문경내역(1127)_4(1).용역비산출내역서(능동천)_4.용역비 산출내역서 초안(왕숙천)" xfId="6739"/>
    <cellStyle name="콤_문경내역(1127)_4(1).용역비산출내역서(능동천)_4.용역비 산출내역서(왕숙천)" xfId="6740"/>
    <cellStyle name="콤_문경내역(1127)_4(1).용역비산출내역서(능동천)_초안(왕숙천)" xfId="6741"/>
    <cellStyle name="콤_문경내역(1127)_4.용역비산출내역서(오대천)" xfId="6742"/>
    <cellStyle name="콤_문경내역(1127)_4.용역비산출내역서(오대천) 2" xfId="6743"/>
    <cellStyle name="콤_문경내역(1127)_4.용역비산출내역서(오대천) 3" xfId="6744"/>
    <cellStyle name="콤_문경내역(1127)_4.용역비산출내역서(오대천)_~MGKBh73" xfId="6745"/>
    <cellStyle name="콤_문경내역(1127)_4.용역비산출내역서(오대천)_~MGqZGdaJWf" xfId="6746"/>
    <cellStyle name="콤_문경내역(1127)_4.용역비산출내역서(오대천)_4. 용역비 산출내역서 초안(남양주시)" xfId="6747"/>
    <cellStyle name="콤_문경내역(1127)_4.용역비산출내역서(오대천)_4. 용역비 산출내역서 초안(왕숙천)" xfId="6748"/>
    <cellStyle name="콤_문경내역(1127)_4.용역비산출내역서(오대천)_4. 용역비 산출내역서(남양주시)" xfId="6749"/>
    <cellStyle name="콤_문경내역(1127)_4.용역비산출내역서(오대천)_4. 용역비 산출내역서(태백시)" xfId="6750"/>
    <cellStyle name="콤_문경내역(1127)_4.용역비산출내역서(오대천)_4._용역비_산출내역서_초안(왕숙천)" xfId="6751"/>
    <cellStyle name="콤_문경내역(1127)_4.용역비산출내역서(오대천)_4.용역비 산출내역서 초안(왕숙천)" xfId="6752"/>
    <cellStyle name="콤_문경내역(1127)_4.용역비산출내역서(오대천)_4.용역비 산출내역서(왕숙천)" xfId="6753"/>
    <cellStyle name="콤_문경내역(1127)_4.용역비산출내역서(오대천)_초안(왕숙천)" xfId="6754"/>
    <cellStyle name="콤_문경내역(1127)_4.용역비산출내역서(오대천-수정)" xfId="6755"/>
    <cellStyle name="콤_문경내역(1127)_4.용역비산출내역서(오대천-수정) 2" xfId="6756"/>
    <cellStyle name="콤_문경내역(1127)_4.용역비산출내역서(오대천-수정) 3" xfId="6757"/>
    <cellStyle name="콤_문경내역(1127)_4.용역비산출내역서(오대천-수정)_~MGKBh73" xfId="6758"/>
    <cellStyle name="콤_문경내역(1127)_4.용역비산출내역서(오대천-수정)_~MGqZGdaJWf" xfId="6759"/>
    <cellStyle name="콤_문경내역(1127)_4.용역비산출내역서(오대천-수정)_4. 용역비 산출내역서 초안(남양주시)" xfId="6760"/>
    <cellStyle name="콤_문경내역(1127)_4.용역비산출내역서(오대천-수정)_4. 용역비 산출내역서 초안(왕숙천)" xfId="6761"/>
    <cellStyle name="콤_문경내역(1127)_4.용역비산출내역서(오대천-수정)_4. 용역비 산출내역서(남양주시)" xfId="6762"/>
    <cellStyle name="콤_문경내역(1127)_4.용역비산출내역서(오대천-수정)_4. 용역비 산출내역서(태백시)" xfId="6763"/>
    <cellStyle name="콤_문경내역(1127)_4.용역비산출내역서(오대천-수정)_4._용역비_산출내역서_초안(왕숙천)" xfId="6764"/>
    <cellStyle name="콤_문경내역(1127)_4.용역비산출내역서(오대천-수정)_4.용역비 산출내역서 초안(왕숙천)" xfId="6765"/>
    <cellStyle name="콤_문경내역(1127)_4.용역비산출내역서(오대천-수정)_4.용역비 산출내역서(왕숙천)" xfId="6766"/>
    <cellStyle name="콤_문경내역(1127)_4.용역비산출내역서(오대천-수정)_초안(왕숙천)" xfId="6767"/>
    <cellStyle name="콤_복사본 동백공원내 군수영부두 이전사업용역내역서" xfId="6768"/>
    <cellStyle name="콤_복사본 동백공원내 군수영부두 이전사업용역내역서_002_20090804_(별첨4)용역비 산출내역서(매포천)(1)" xfId="6769"/>
    <cellStyle name="콤_복사본 동백공원내 군수영부두 이전사업용역내역서_4(1).용역비산출내역서(능동천)" xfId="6770"/>
    <cellStyle name="콤_복사본 동백공원내 군수영부두 이전사업용역내역서_4.용역비산출내역서(오대천)" xfId="6771"/>
    <cellStyle name="콤_복사본 동백공원내 군수영부두 이전사업용역내역서_4.용역비산출내역서(오대천-수정)" xfId="6772"/>
    <cellStyle name="콤_복사본_동백공원내_군수영부두_이전사업용역내역서" xfId="6773"/>
    <cellStyle name="콤_복사본_동백공원내_군수영부두_이전사업용역내역서_002_20090804_(별첨4)용역비 산출내역서(매포천)(1)" xfId="6774"/>
    <cellStyle name="콤_복사본_동백공원내_군수영부두_이전사업용역내역서_4(1).용역비산출내역서(능동천)" xfId="6775"/>
    <cellStyle name="콤_복사본_동백공원내_군수영부두_이전사업용역내역서_4.용역비산출내역서(오대천)" xfId="6776"/>
    <cellStyle name="콤_복사본_동백공원내_군수영부두_이전사업용역내역서_4.용역비산출내역서(오대천-수정)" xfId="6777"/>
    <cellStyle name="콤_서비스모델형 신시장 창출 추진체계 수립" xfId="2566"/>
    <cellStyle name="콤_서울대 바이오테크 설계내역서" xfId="6778"/>
    <cellStyle name="콤_서울대 바이오테크 설계내역서(수정)" xfId="6779"/>
    <cellStyle name="콤_설계내역서1(1)" xfId="6780"/>
    <cellStyle name="콤_설계내역서1(1)_002_20090804_(별첨4)용역비 산출내역서(매포천)(1)" xfId="6781"/>
    <cellStyle name="콤_설계내역서1(1)_002_20090804_(별첨4)용역비 산출내역서(매포천)(1) 2" xfId="6782"/>
    <cellStyle name="콤_설계내역서1(1)_002_20090804_(별첨4)용역비 산출내역서(매포천)(1) 3" xfId="6783"/>
    <cellStyle name="콤_설계내역서1(1)_4(1).용역비산출내역서(능동천)" xfId="6784"/>
    <cellStyle name="콤_설계내역서1(1)_4(1).용역비산출내역서(능동천) 2" xfId="6785"/>
    <cellStyle name="콤_설계내역서1(1)_4(1).용역비산출내역서(능동천) 3" xfId="6786"/>
    <cellStyle name="콤_설계내역서1(1)_4(1).용역비산출내역서(능동천)_~MGKBh73" xfId="6787"/>
    <cellStyle name="콤_설계내역서1(1)_4(1).용역비산출내역서(능동천)_~MGqZGdaJWf" xfId="6788"/>
    <cellStyle name="콤_설계내역서1(1)_4(1).용역비산출내역서(능동천)_4. 용역비 산출내역서 초안(남양주시)" xfId="6789"/>
    <cellStyle name="콤_설계내역서1(1)_4(1).용역비산출내역서(능동천)_4. 용역비 산출내역서 초안(왕숙천)" xfId="6790"/>
    <cellStyle name="콤_설계내역서1(1)_4(1).용역비산출내역서(능동천)_4. 용역비 산출내역서(남양주시)" xfId="6791"/>
    <cellStyle name="콤_설계내역서1(1)_4(1).용역비산출내역서(능동천)_4. 용역비 산출내역서(태백시)" xfId="6792"/>
    <cellStyle name="콤_설계내역서1(1)_4(1).용역비산출내역서(능동천)_4._용역비_산출내역서_초안(왕숙천)" xfId="6793"/>
    <cellStyle name="콤_설계내역서1(1)_4(1).용역비산출내역서(능동천)_4.용역비 산출내역서 초안(왕숙천)" xfId="6794"/>
    <cellStyle name="콤_설계내역서1(1)_4(1).용역비산출내역서(능동천)_4.용역비 산출내역서(왕숙천)" xfId="6795"/>
    <cellStyle name="콤_설계내역서1(1)_4(1).용역비산출내역서(능동천)_초안(왕숙천)" xfId="6796"/>
    <cellStyle name="콤_설계내역서1(1)_4.용역비산출내역서(오대천)" xfId="6797"/>
    <cellStyle name="콤_설계내역서1(1)_4.용역비산출내역서(오대천) 2" xfId="6798"/>
    <cellStyle name="콤_설계내역서1(1)_4.용역비산출내역서(오대천) 3" xfId="6799"/>
    <cellStyle name="콤_설계내역서1(1)_4.용역비산출내역서(오대천)_~MGKBh73" xfId="6800"/>
    <cellStyle name="콤_설계내역서1(1)_4.용역비산출내역서(오대천)_~MGqZGdaJWf" xfId="6801"/>
    <cellStyle name="콤_설계내역서1(1)_4.용역비산출내역서(오대천)_4. 용역비 산출내역서 초안(남양주시)" xfId="6802"/>
    <cellStyle name="콤_설계내역서1(1)_4.용역비산출내역서(오대천)_4. 용역비 산출내역서 초안(왕숙천)" xfId="6803"/>
    <cellStyle name="콤_설계내역서1(1)_4.용역비산출내역서(오대천)_4. 용역비 산출내역서(남양주시)" xfId="6804"/>
    <cellStyle name="콤_설계내역서1(1)_4.용역비산출내역서(오대천)_4. 용역비 산출내역서(태백시)" xfId="6805"/>
    <cellStyle name="콤_설계내역서1(1)_4.용역비산출내역서(오대천)_4._용역비_산출내역서_초안(왕숙천)" xfId="6806"/>
    <cellStyle name="콤_설계내역서1(1)_4.용역비산출내역서(오대천)_4.용역비 산출내역서 초안(왕숙천)" xfId="6807"/>
    <cellStyle name="콤_설계내역서1(1)_4.용역비산출내역서(오대천)_4.용역비 산출내역서(왕숙천)" xfId="6808"/>
    <cellStyle name="콤_설계내역서1(1)_4.용역비산출내역서(오대천)_초안(왕숙천)" xfId="6809"/>
    <cellStyle name="콤_설계내역서1(1)_4.용역비산출내역서(오대천-수정)" xfId="6810"/>
    <cellStyle name="콤_설계내역서1(1)_4.용역비산출내역서(오대천-수정) 2" xfId="6811"/>
    <cellStyle name="콤_설계내역서1(1)_4.용역비산출내역서(오대천-수정) 3" xfId="6812"/>
    <cellStyle name="콤_설계내역서1(1)_4.용역비산출내역서(오대천-수정)_~MGKBh73" xfId="6813"/>
    <cellStyle name="콤_설계내역서1(1)_4.용역비산출내역서(오대천-수정)_~MGqZGdaJWf" xfId="6814"/>
    <cellStyle name="콤_설계내역서1(1)_4.용역비산출내역서(오대천-수정)_4. 용역비 산출내역서 초안(남양주시)" xfId="6815"/>
    <cellStyle name="콤_설계내역서1(1)_4.용역비산출내역서(오대천-수정)_4. 용역비 산출내역서 초안(왕숙천)" xfId="6816"/>
    <cellStyle name="콤_설계내역서1(1)_4.용역비산출내역서(오대천-수정)_4. 용역비 산출내역서(남양주시)" xfId="6817"/>
    <cellStyle name="콤_설계내역서1(1)_4.용역비산출내역서(오대천-수정)_4. 용역비 산출내역서(태백시)" xfId="6818"/>
    <cellStyle name="콤_설계내역서1(1)_4.용역비산출내역서(오대천-수정)_4._용역비_산출내역서_초안(왕숙천)" xfId="6819"/>
    <cellStyle name="콤_설계내역서1(1)_4.용역비산출내역서(오대천-수정)_4.용역비 산출내역서 초안(왕숙천)" xfId="6820"/>
    <cellStyle name="콤_설계내역서1(1)_4.용역비산출내역서(오대천-수정)_4.용역비 산출내역서(왕숙천)" xfId="6821"/>
    <cellStyle name="콤_설계내역서1(1)_4.용역비산출내역서(오대천-수정)_초안(왕숙천)" xfId="6822"/>
    <cellStyle name="콤_소프트웨어개발(원가)" xfId="2567"/>
    <cellStyle name="콤_신재생에너지 도심속 힐링충전소 설치공사(150727)" xfId="2568"/>
    <cellStyle name="콤_심사내역서1" xfId="6823"/>
    <cellStyle name="콤_일위대가양식" xfId="6824"/>
    <cellStyle name="콤_일위대가양식_002_20090804_(별첨4)용역비 산출내역서(매포천)(1)" xfId="6825"/>
    <cellStyle name="콤_일위대가양식_4(1).용역비산출내역서(능동천)" xfId="6826"/>
    <cellStyle name="콤_일위대가양식_4.용역비산출내역서(오대천)" xfId="6827"/>
    <cellStyle name="콤_일위대가양식_4.용역비산출내역서(오대천-수정)" xfId="6828"/>
    <cellStyle name="콤_장계천-내역서" xfId="6829"/>
    <cellStyle name="콤_토목내역" xfId="6830"/>
    <cellStyle name="콤_토목내역_002_20090804_(별첨4)용역비 산출내역서(매포천)(1)" xfId="6831"/>
    <cellStyle name="콤_토목내역_4(1).용역비산출내역서(능동천)" xfId="6832"/>
    <cellStyle name="콤_토목내역_4.용역비산출내역서(오대천)" xfId="6833"/>
    <cellStyle name="콤_토목내역_4.용역비산출내역서(오대천-수정)" xfId="6834"/>
    <cellStyle name="콤_토질조사" xfId="6835"/>
    <cellStyle name="콤_토질조사(변경)" xfId="6836"/>
    <cellStyle name="콤_핵심서비스모듈화(한국전자통관진흥원)" xfId="2569"/>
    <cellStyle name="콤_현황측량예산서" xfId="6837"/>
    <cellStyle name="콤_황령산 봉수대 용역내역서" xfId="6838"/>
    <cellStyle name="콤_황령산 봉수대 용역내역서_002_20090804_(별첨4)용역비 산출내역서(매포천)(1)" xfId="6839"/>
    <cellStyle name="콤_황령산 봉수대 용역내역서_4(1).용역비산출내역서(능동천)" xfId="6840"/>
    <cellStyle name="콤_황령산 봉수대 용역내역서_4.용역비산출내역서(오대천)" xfId="6841"/>
    <cellStyle name="콤_황령산 봉수대 용역내역서_4.용역비산출내역서(오대천-수정)" xfId="6842"/>
    <cellStyle name="콤냡?&lt;_x000f_$??: `1_1 " xfId="2570"/>
    <cellStyle name="콤마" xfId="6843"/>
    <cellStyle name="콤마 [" xfId="2571"/>
    <cellStyle name="콤마 [ 2" xfId="6844"/>
    <cellStyle name="콤마 [#]" xfId="2572"/>
    <cellStyle name="콤마 []" xfId="2573"/>
    <cellStyle name="콤마 [_002_20090804_(별첨4)용역비 산출내역서(매포천)(1)" xfId="6845"/>
    <cellStyle name="콤마 [0.00]" xfId="6846"/>
    <cellStyle name="콤마 [0.00] 2" xfId="6847"/>
    <cellStyle name="콤마 [0]" xfId="2574"/>
    <cellStyle name="콤마 [2]" xfId="2575"/>
    <cellStyle name="콤마 [2] 10" xfId="6848"/>
    <cellStyle name="콤마 [2] 10 2" xfId="6849"/>
    <cellStyle name="콤마 [2] 11" xfId="6850"/>
    <cellStyle name="콤마 [2] 11 2" xfId="6851"/>
    <cellStyle name="콤마 [2] 12" xfId="6852"/>
    <cellStyle name="콤마 [2] 12 2" xfId="6853"/>
    <cellStyle name="콤마 [2] 13" xfId="6854"/>
    <cellStyle name="콤마 [2] 13 2" xfId="6855"/>
    <cellStyle name="콤마 [2] 14" xfId="6856"/>
    <cellStyle name="콤마 [2] 14 2" xfId="6857"/>
    <cellStyle name="콤마 [2] 15" xfId="6858"/>
    <cellStyle name="콤마 [2] 16" xfId="6859"/>
    <cellStyle name="콤마 [2] 17" xfId="6860"/>
    <cellStyle name="콤마 [2] 18" xfId="6861"/>
    <cellStyle name="콤마 [2] 19" xfId="6862"/>
    <cellStyle name="콤마 [2] 2" xfId="6863"/>
    <cellStyle name="콤마 [2] 2 2" xfId="6864"/>
    <cellStyle name="콤마 [2] 20" xfId="6865"/>
    <cellStyle name="콤마 [2] 21" xfId="6866"/>
    <cellStyle name="콤마 [2] 3" xfId="6867"/>
    <cellStyle name="콤마 [2] 3 2" xfId="6868"/>
    <cellStyle name="콤마 [2] 4" xfId="6869"/>
    <cellStyle name="콤마 [2] 4 2" xfId="6870"/>
    <cellStyle name="콤마 [2] 5" xfId="6871"/>
    <cellStyle name="콤마 [2] 5 2" xfId="6872"/>
    <cellStyle name="콤마 [2] 6" xfId="6873"/>
    <cellStyle name="콤마 [2] 6 2" xfId="6874"/>
    <cellStyle name="콤마 [2] 7" xfId="6875"/>
    <cellStyle name="콤마 [2] 7 2" xfId="6876"/>
    <cellStyle name="콤마 [2] 8" xfId="6877"/>
    <cellStyle name="콤마 [2] 8 2" xfId="6878"/>
    <cellStyle name="콤마 [2] 9" xfId="6879"/>
    <cellStyle name="콤마 [2] 9 2" xfId="6880"/>
    <cellStyle name="콤마 [2]_배방-설계내역서" xfId="6881"/>
    <cellStyle name="콤마 [금액]" xfId="2576"/>
    <cellStyle name="콤마 [소수]" xfId="2577"/>
    <cellStyle name="콤마 [수량]" xfId="2578"/>
    <cellStyle name="콤마 1" xfId="2579"/>
    <cellStyle name="콤마(1)" xfId="6882"/>
    <cellStyle name="콤마[ ]" xfId="2580"/>
    <cellStyle name="콤마[ ] 2" xfId="6883"/>
    <cellStyle name="콤마[*]" xfId="2581"/>
    <cellStyle name="콤마[*] 2" xfId="6884"/>
    <cellStyle name="콤마[,]" xfId="6885"/>
    <cellStyle name="콤마[,] 2" xfId="6886"/>
    <cellStyle name="콤마[,] 3" xfId="6887"/>
    <cellStyle name="콤마[,] 4" xfId="6888"/>
    <cellStyle name="콤마[.]" xfId="2582"/>
    <cellStyle name="콤마[.] 2" xfId="6889"/>
    <cellStyle name="콤마[0]" xfId="2583"/>
    <cellStyle name="콤마[0] 2" xfId="6890"/>
    <cellStyle name="콤마_  종  합  " xfId="2584"/>
    <cellStyle name="턂화 [0]_투자재원" xfId="2585"/>
    <cellStyle name="테두리" xfId="6891"/>
    <cellStyle name="테두리 2" xfId="6892"/>
    <cellStyle name="테두리 3" xfId="6893"/>
    <cellStyle name="테두리 4" xfId="6894"/>
    <cellStyle name="통" xfId="2586"/>
    <cellStyle name="통 2" xfId="6895"/>
    <cellStyle name="통_002 욱수천정비공사실시설계 내역서_090113" xfId="6896"/>
    <cellStyle name="통_002_20090804_(별첨4)용역비 산출내역서(매포천)(1)" xfId="6897"/>
    <cellStyle name="통_2회설변전체내역서" xfId="6898"/>
    <cellStyle name="통_2회설변전체내역서_002_20090804_(별첨4)용역비 산출내역서(매포천)(1)" xfId="6899"/>
    <cellStyle name="통_2회설변전체내역서_4(1).용역비산출내역서(능동천)" xfId="6900"/>
    <cellStyle name="통_2회설변전체내역서_4.용역비산출내역서(오대천)" xfId="6901"/>
    <cellStyle name="통_2회설변전체내역서_4.용역비산출내역서(오대천-수정)" xfId="6902"/>
    <cellStyle name="통_4(1).용역비산출내역서(능동천)" xfId="6903"/>
    <cellStyle name="통_4.용역비산출내역서(오대천)" xfId="6904"/>
    <cellStyle name="통_4.용역비산출내역서(오대천-수정)" xfId="6905"/>
    <cellStyle name="통_sw발주관리적용툴개발용역" xfId="2587"/>
    <cellStyle name="통_공주시 간판 - 2012년도 기준 - 0506(최종)" xfId="2588"/>
    <cellStyle name="통_교통성검토" xfId="6906"/>
    <cellStyle name="통_교통성검토 2" xfId="6907"/>
    <cellStyle name="통_교통성검토 3" xfId="6908"/>
    <cellStyle name="통_교통성검토_~MGKBh73" xfId="6909"/>
    <cellStyle name="통_교통성검토_~MGqZGdaJWf" xfId="6910"/>
    <cellStyle name="통_교통성검토_002_20090804_(별첨4)용역비 산출내역서(매포천)(1)" xfId="6911"/>
    <cellStyle name="통_교통성검토_4(1).용역비산출내역서(능동천)" xfId="6912"/>
    <cellStyle name="통_교통성검토_4. 용역비 산출내역서 초안(남양주시)" xfId="6913"/>
    <cellStyle name="통_교통성검토_4. 용역비 산출내역서 초안(왕숙천)" xfId="6914"/>
    <cellStyle name="통_교통성검토_4. 용역비 산출내역서(남양주시)" xfId="6915"/>
    <cellStyle name="통_교통성검토_4. 용역비 산출내역서(태백시)" xfId="6916"/>
    <cellStyle name="통_교통성검토_4._용역비_산출내역서_초안(왕숙천)" xfId="6917"/>
    <cellStyle name="통_교통성검토_4.용역비 산출내역서 초안(왕숙천)" xfId="6918"/>
    <cellStyle name="통_교통성검토_4.용역비 산출내역서(왕숙천)" xfId="6919"/>
    <cellStyle name="통_교통성검토_4.용역비산출내역서(오대천)" xfId="6920"/>
    <cellStyle name="통_교통성검토_4.용역비산출내역서(오대천-수정)" xfId="6921"/>
    <cellStyle name="통_교통성검토_용역비 산출내역서(산곡천)" xfId="6922"/>
    <cellStyle name="통_교통성검토_용역비 산출내역서(영양군)(1)" xfId="6923"/>
    <cellStyle name="통_교통성검토_초안(왕숙천)" xfId="6924"/>
    <cellStyle name="통_누리꿈스퀘어 네트워크장비 운영용역" xfId="2589"/>
    <cellStyle name="통_문경내역(1127)" xfId="6925"/>
    <cellStyle name="통_문경내역(1127)_002_20090804_(별첨4)용역비 산출내역서(매포천)(1)" xfId="6926"/>
    <cellStyle name="통_문경내역(1127)_002_20090804_(별첨4)용역비 산출내역서(매포천)(1) 2" xfId="6927"/>
    <cellStyle name="통_문경내역(1127)_002_20090804_(별첨4)용역비 산출내역서(매포천)(1) 3" xfId="6928"/>
    <cellStyle name="통_문경내역(1127)_4(1).용역비산출내역서(능동천)" xfId="6929"/>
    <cellStyle name="통_문경내역(1127)_4(1).용역비산출내역서(능동천) 2" xfId="6930"/>
    <cellStyle name="통_문경내역(1127)_4(1).용역비산출내역서(능동천) 3" xfId="6931"/>
    <cellStyle name="통_문경내역(1127)_4(1).용역비산출내역서(능동천)_~MGKBh73" xfId="6932"/>
    <cellStyle name="통_문경내역(1127)_4(1).용역비산출내역서(능동천)_~MGqZGdaJWf" xfId="6933"/>
    <cellStyle name="통_문경내역(1127)_4(1).용역비산출내역서(능동천)_4. 용역비 산출내역서 초안(남양주시)" xfId="6934"/>
    <cellStyle name="통_문경내역(1127)_4(1).용역비산출내역서(능동천)_4. 용역비 산출내역서 초안(왕숙천)" xfId="6935"/>
    <cellStyle name="통_문경내역(1127)_4(1).용역비산출내역서(능동천)_4. 용역비 산출내역서(남양주시)" xfId="6936"/>
    <cellStyle name="통_문경내역(1127)_4(1).용역비산출내역서(능동천)_4. 용역비 산출내역서(태백시)" xfId="6937"/>
    <cellStyle name="통_문경내역(1127)_4(1).용역비산출내역서(능동천)_4._용역비_산출내역서_초안(왕숙천)" xfId="6938"/>
    <cellStyle name="통_문경내역(1127)_4(1).용역비산출내역서(능동천)_4.용역비 산출내역서 초안(왕숙천)" xfId="6939"/>
    <cellStyle name="통_문경내역(1127)_4(1).용역비산출내역서(능동천)_4.용역비 산출내역서(왕숙천)" xfId="6940"/>
    <cellStyle name="통_문경내역(1127)_4(1).용역비산출내역서(능동천)_초안(왕숙천)" xfId="6941"/>
    <cellStyle name="통_문경내역(1127)_4.용역비산출내역서(오대천)" xfId="6942"/>
    <cellStyle name="통_문경내역(1127)_4.용역비산출내역서(오대천) 2" xfId="6943"/>
    <cellStyle name="통_문경내역(1127)_4.용역비산출내역서(오대천) 3" xfId="6944"/>
    <cellStyle name="통_문경내역(1127)_4.용역비산출내역서(오대천)_~MGKBh73" xfId="6945"/>
    <cellStyle name="통_문경내역(1127)_4.용역비산출내역서(오대천)_~MGqZGdaJWf" xfId="6946"/>
    <cellStyle name="통_문경내역(1127)_4.용역비산출내역서(오대천)_4. 용역비 산출내역서 초안(남양주시)" xfId="6947"/>
    <cellStyle name="통_문경내역(1127)_4.용역비산출내역서(오대천)_4. 용역비 산출내역서 초안(왕숙천)" xfId="6948"/>
    <cellStyle name="통_문경내역(1127)_4.용역비산출내역서(오대천)_4. 용역비 산출내역서(남양주시)" xfId="6949"/>
    <cellStyle name="통_문경내역(1127)_4.용역비산출내역서(오대천)_4. 용역비 산출내역서(태백시)" xfId="6950"/>
    <cellStyle name="통_문경내역(1127)_4.용역비산출내역서(오대천)_4._용역비_산출내역서_초안(왕숙천)" xfId="6951"/>
    <cellStyle name="통_문경내역(1127)_4.용역비산출내역서(오대천)_4.용역비 산출내역서 초안(왕숙천)" xfId="6952"/>
    <cellStyle name="통_문경내역(1127)_4.용역비산출내역서(오대천)_4.용역비 산출내역서(왕숙천)" xfId="6953"/>
    <cellStyle name="통_문경내역(1127)_4.용역비산출내역서(오대천)_초안(왕숙천)" xfId="6954"/>
    <cellStyle name="통_문경내역(1127)_4.용역비산출내역서(오대천-수정)" xfId="6955"/>
    <cellStyle name="통_문경내역(1127)_4.용역비산출내역서(오대천-수정) 2" xfId="6956"/>
    <cellStyle name="통_문경내역(1127)_4.용역비산출내역서(오대천-수정) 3" xfId="6957"/>
    <cellStyle name="통_문경내역(1127)_4.용역비산출내역서(오대천-수정)_~MGKBh73" xfId="6958"/>
    <cellStyle name="통_문경내역(1127)_4.용역비산출내역서(오대천-수정)_~MGqZGdaJWf" xfId="6959"/>
    <cellStyle name="통_문경내역(1127)_4.용역비산출내역서(오대천-수정)_4. 용역비 산출내역서 초안(남양주시)" xfId="6960"/>
    <cellStyle name="통_문경내역(1127)_4.용역비산출내역서(오대천-수정)_4. 용역비 산출내역서 초안(왕숙천)" xfId="6961"/>
    <cellStyle name="통_문경내역(1127)_4.용역비산출내역서(오대천-수정)_4. 용역비 산출내역서(남양주시)" xfId="6962"/>
    <cellStyle name="통_문경내역(1127)_4.용역비산출내역서(오대천-수정)_4. 용역비 산출내역서(태백시)" xfId="6963"/>
    <cellStyle name="통_문경내역(1127)_4.용역비산출내역서(오대천-수정)_4._용역비_산출내역서_초안(왕숙천)" xfId="6964"/>
    <cellStyle name="통_문경내역(1127)_4.용역비산출내역서(오대천-수정)_4.용역비 산출내역서 초안(왕숙천)" xfId="6965"/>
    <cellStyle name="통_문경내역(1127)_4.용역비산출내역서(오대천-수정)_4.용역비 산출내역서(왕숙천)" xfId="6966"/>
    <cellStyle name="통_문경내역(1127)_4.용역비산출내역서(오대천-수정)_초안(왕숙천)" xfId="6967"/>
    <cellStyle name="통_복사본 동백공원내 군수영부두 이전사업용역내역서" xfId="6968"/>
    <cellStyle name="통_복사본 동백공원내 군수영부두 이전사업용역내역서_002_20090804_(별첨4)용역비 산출내역서(매포천)(1)" xfId="6969"/>
    <cellStyle name="통_복사본 동백공원내 군수영부두 이전사업용역내역서_4(1).용역비산출내역서(능동천)" xfId="6970"/>
    <cellStyle name="통_복사본 동백공원내 군수영부두 이전사업용역내역서_4.용역비산출내역서(오대천)" xfId="6971"/>
    <cellStyle name="통_복사본 동백공원내 군수영부두 이전사업용역내역서_4.용역비산출내역서(오대천-수정)" xfId="6972"/>
    <cellStyle name="통_복사본_동백공원내_군수영부두_이전사업용역내역서" xfId="6973"/>
    <cellStyle name="통_복사본_동백공원내_군수영부두_이전사업용역내역서_002_20090804_(별첨4)용역비 산출내역서(매포천)(1)" xfId="6974"/>
    <cellStyle name="통_복사본_동백공원내_군수영부두_이전사업용역내역서_4(1).용역비산출내역서(능동천)" xfId="6975"/>
    <cellStyle name="통_복사본_동백공원내_군수영부두_이전사업용역내역서_4.용역비산출내역서(오대천)" xfId="6976"/>
    <cellStyle name="통_복사본_동백공원내_군수영부두_이전사업용역내역서_4.용역비산출내역서(오대천-수정)" xfId="6977"/>
    <cellStyle name="통_서비스모델형 신시장 창출 추진체계 수립" xfId="2590"/>
    <cellStyle name="통_서울대 바이오테크 설계내역서" xfId="6978"/>
    <cellStyle name="통_서울대 바이오테크 설계내역서(수정)" xfId="6979"/>
    <cellStyle name="통_설계내역서1(1)" xfId="6980"/>
    <cellStyle name="통_설계내역서1(1)_002_20090804_(별첨4)용역비 산출내역서(매포천)(1)" xfId="6981"/>
    <cellStyle name="통_설계내역서1(1)_002_20090804_(별첨4)용역비 산출내역서(매포천)(1) 2" xfId="6982"/>
    <cellStyle name="통_설계내역서1(1)_002_20090804_(별첨4)용역비 산출내역서(매포천)(1) 3" xfId="6983"/>
    <cellStyle name="통_설계내역서1(1)_4(1).용역비산출내역서(능동천)" xfId="6984"/>
    <cellStyle name="통_설계내역서1(1)_4(1).용역비산출내역서(능동천) 2" xfId="6985"/>
    <cellStyle name="통_설계내역서1(1)_4(1).용역비산출내역서(능동천) 3" xfId="6986"/>
    <cellStyle name="통_설계내역서1(1)_4(1).용역비산출내역서(능동천)_~MGKBh73" xfId="6987"/>
    <cellStyle name="통_설계내역서1(1)_4(1).용역비산출내역서(능동천)_~MGqZGdaJWf" xfId="6988"/>
    <cellStyle name="통_설계내역서1(1)_4(1).용역비산출내역서(능동천)_4. 용역비 산출내역서 초안(남양주시)" xfId="6989"/>
    <cellStyle name="통_설계내역서1(1)_4(1).용역비산출내역서(능동천)_4. 용역비 산출내역서 초안(왕숙천)" xfId="6990"/>
    <cellStyle name="통_설계내역서1(1)_4(1).용역비산출내역서(능동천)_4. 용역비 산출내역서(남양주시)" xfId="6991"/>
    <cellStyle name="통_설계내역서1(1)_4(1).용역비산출내역서(능동천)_4. 용역비 산출내역서(태백시)" xfId="6992"/>
    <cellStyle name="통_설계내역서1(1)_4(1).용역비산출내역서(능동천)_4._용역비_산출내역서_초안(왕숙천)" xfId="6993"/>
    <cellStyle name="통_설계내역서1(1)_4(1).용역비산출내역서(능동천)_4.용역비 산출내역서 초안(왕숙천)" xfId="6994"/>
    <cellStyle name="통_설계내역서1(1)_4(1).용역비산출내역서(능동천)_4.용역비 산출내역서(왕숙천)" xfId="6995"/>
    <cellStyle name="통_설계내역서1(1)_4(1).용역비산출내역서(능동천)_초안(왕숙천)" xfId="6996"/>
    <cellStyle name="통_설계내역서1(1)_4.용역비산출내역서(오대천)" xfId="6997"/>
    <cellStyle name="통_설계내역서1(1)_4.용역비산출내역서(오대천) 2" xfId="6998"/>
    <cellStyle name="통_설계내역서1(1)_4.용역비산출내역서(오대천) 3" xfId="6999"/>
    <cellStyle name="통_설계내역서1(1)_4.용역비산출내역서(오대천)_~MGKBh73" xfId="7000"/>
    <cellStyle name="통_설계내역서1(1)_4.용역비산출내역서(오대천)_~MGqZGdaJWf" xfId="7001"/>
    <cellStyle name="통_설계내역서1(1)_4.용역비산출내역서(오대천)_4. 용역비 산출내역서 초안(남양주시)" xfId="7002"/>
    <cellStyle name="통_설계내역서1(1)_4.용역비산출내역서(오대천)_4. 용역비 산출내역서 초안(왕숙천)" xfId="7003"/>
    <cellStyle name="통_설계내역서1(1)_4.용역비산출내역서(오대천)_4. 용역비 산출내역서(남양주시)" xfId="7004"/>
    <cellStyle name="통_설계내역서1(1)_4.용역비산출내역서(오대천)_4. 용역비 산출내역서(태백시)" xfId="7005"/>
    <cellStyle name="통_설계내역서1(1)_4.용역비산출내역서(오대천)_4._용역비_산출내역서_초안(왕숙천)" xfId="7006"/>
    <cellStyle name="통_설계내역서1(1)_4.용역비산출내역서(오대천)_4.용역비 산출내역서 초안(왕숙천)" xfId="7007"/>
    <cellStyle name="통_설계내역서1(1)_4.용역비산출내역서(오대천)_4.용역비 산출내역서(왕숙천)" xfId="7008"/>
    <cellStyle name="통_설계내역서1(1)_4.용역비산출내역서(오대천)_초안(왕숙천)" xfId="7009"/>
    <cellStyle name="통_설계내역서1(1)_4.용역비산출내역서(오대천-수정)" xfId="7010"/>
    <cellStyle name="통_설계내역서1(1)_4.용역비산출내역서(오대천-수정) 2" xfId="7011"/>
    <cellStyle name="통_설계내역서1(1)_4.용역비산출내역서(오대천-수정) 3" xfId="7012"/>
    <cellStyle name="통_설계내역서1(1)_4.용역비산출내역서(오대천-수정)_~MGKBh73" xfId="7013"/>
    <cellStyle name="통_설계내역서1(1)_4.용역비산출내역서(오대천-수정)_~MGqZGdaJWf" xfId="7014"/>
    <cellStyle name="통_설계내역서1(1)_4.용역비산출내역서(오대천-수정)_4. 용역비 산출내역서 초안(남양주시)" xfId="7015"/>
    <cellStyle name="통_설계내역서1(1)_4.용역비산출내역서(오대천-수정)_4. 용역비 산출내역서 초안(왕숙천)" xfId="7016"/>
    <cellStyle name="통_설계내역서1(1)_4.용역비산출내역서(오대천-수정)_4. 용역비 산출내역서(남양주시)" xfId="7017"/>
    <cellStyle name="통_설계내역서1(1)_4.용역비산출내역서(오대천-수정)_4. 용역비 산출내역서(태백시)" xfId="7018"/>
    <cellStyle name="통_설계내역서1(1)_4.용역비산출내역서(오대천-수정)_4._용역비_산출내역서_초안(왕숙천)" xfId="7019"/>
    <cellStyle name="통_설계내역서1(1)_4.용역비산출내역서(오대천-수정)_4.용역비 산출내역서 초안(왕숙천)" xfId="7020"/>
    <cellStyle name="통_설계내역서1(1)_4.용역비산출내역서(오대천-수정)_4.용역비 산출내역서(왕숙천)" xfId="7021"/>
    <cellStyle name="통_설계내역서1(1)_4.용역비산출내역서(오대천-수정)_초안(왕숙천)" xfId="7022"/>
    <cellStyle name="통_소프트웨어개발(원가)" xfId="2591"/>
    <cellStyle name="통_신재생에너지 도심속 힐링충전소 설치공사(150727)" xfId="2592"/>
    <cellStyle name="통_심사내역서1" xfId="7023"/>
    <cellStyle name="통_일위대가양식" xfId="7024"/>
    <cellStyle name="통_일위대가양식_002_20090804_(별첨4)용역비 산출내역서(매포천)(1)" xfId="7025"/>
    <cellStyle name="통_일위대가양식_4(1).용역비산출내역서(능동천)" xfId="7026"/>
    <cellStyle name="통_일위대가양식_4.용역비산출내역서(오대천)" xfId="7027"/>
    <cellStyle name="통_일위대가양식_4.용역비산출내역서(오대천-수정)" xfId="7028"/>
    <cellStyle name="통_장계천-내역서" xfId="7029"/>
    <cellStyle name="통_토목내역" xfId="7030"/>
    <cellStyle name="통_토목내역_002_20090804_(별첨4)용역비 산출내역서(매포천)(1)" xfId="7031"/>
    <cellStyle name="통_토목내역_4(1).용역비산출내역서(능동천)" xfId="7032"/>
    <cellStyle name="통_토목내역_4.용역비산출내역서(오대천)" xfId="7033"/>
    <cellStyle name="통_토목내역_4.용역비산출내역서(오대천-수정)" xfId="7034"/>
    <cellStyle name="통_토질조사" xfId="7035"/>
    <cellStyle name="통_토질조사(변경)" xfId="7036"/>
    <cellStyle name="통_핵심서비스모듈화(한국전자통관진흥원)" xfId="2593"/>
    <cellStyle name="통_현황측량예산서" xfId="7037"/>
    <cellStyle name="통_황령산 봉수대 용역내역서" xfId="7038"/>
    <cellStyle name="통_황령산 봉수대 용역내역서_002_20090804_(별첨4)용역비 산출내역서(매포천)(1)" xfId="7039"/>
    <cellStyle name="통_황령산 봉수대 용역내역서_4(1).용역비산출내역서(능동천)" xfId="7040"/>
    <cellStyle name="통_황령산 봉수대 용역내역서_4.용역비산출내역서(오대천)" xfId="7041"/>
    <cellStyle name="통_황령산 봉수대 용역내역서_4.용역비산출내역서(오대천-수정)" xfId="7042"/>
    <cellStyle name="통화 [" xfId="2594"/>
    <cellStyle name="통화 [ 2" xfId="7043"/>
    <cellStyle name="통화 [_002_20090804_(별첨4)용역비 산출내역서(매포천)(1)" xfId="7044"/>
    <cellStyle name="통화 [0] 2" xfId="2595"/>
    <cellStyle name="통화 [0] 2 2" xfId="7045"/>
    <cellStyle name="퍼센트" xfId="2596"/>
    <cellStyle name="퍼센트 2" xfId="7046"/>
    <cellStyle name="퍼센트 3" xfId="7047"/>
    <cellStyle name="퍼센트 4" xfId="7048"/>
    <cellStyle name="퍼센트 5" xfId="7049"/>
    <cellStyle name="퍼센트 6" xfId="7050"/>
    <cellStyle name="퍼센트 7" xfId="7051"/>
    <cellStyle name="표" xfId="2597"/>
    <cellStyle name="표 2" xfId="7052"/>
    <cellStyle name="표(가는선,가운데,중앙)" xfId="7053"/>
    <cellStyle name="표(가는선,왼쪽,중앙)" xfId="7054"/>
    <cellStyle name="표(세로쓰기)" xfId="7055"/>
    <cellStyle name="표_002 욱수천정비공사실시설계 내역서_090113" xfId="7056"/>
    <cellStyle name="표_002_20090804_(별첨4)용역비 산출내역서(매포천)(1)" xfId="7057"/>
    <cellStyle name="표_2회설변전체내역서" xfId="7058"/>
    <cellStyle name="표_2회설변전체내역서_002_20090804_(별첨4)용역비 산출내역서(매포천)(1)" xfId="7059"/>
    <cellStyle name="표_2회설변전체내역서_4(1).용역비산출내역서(능동천)" xfId="7060"/>
    <cellStyle name="표_2회설변전체내역서_4.용역비산출내역서(오대천)" xfId="7061"/>
    <cellStyle name="표_2회설변전체내역서_4.용역비산출내역서(오대천-수정)" xfId="7062"/>
    <cellStyle name="표_4(1).용역비산출내역서(능동천)" xfId="7063"/>
    <cellStyle name="표_4.용역비산출내역서(오대천)" xfId="7064"/>
    <cellStyle name="표_4.용역비산출내역서(오대천-수정)" xfId="7065"/>
    <cellStyle name="표_sw발주관리적용툴개발용역" xfId="2598"/>
    <cellStyle name="표_공주시 간판 - 2012년도 기준 - 0506(최종)" xfId="2599"/>
    <cellStyle name="표_교통성검토" xfId="7066"/>
    <cellStyle name="표_교통성검토 2" xfId="7067"/>
    <cellStyle name="표_교통성검토 3" xfId="7068"/>
    <cellStyle name="표_교통성검토_~MGKBh73" xfId="7069"/>
    <cellStyle name="표_교통성검토_~MGqZGdaJWf" xfId="7070"/>
    <cellStyle name="표_교통성검토_002_20090804_(별첨4)용역비 산출내역서(매포천)(1)" xfId="7071"/>
    <cellStyle name="표_교통성검토_4(1).용역비산출내역서(능동천)" xfId="7072"/>
    <cellStyle name="표_교통성검토_4. 용역비 산출내역서 초안(남양주시)" xfId="7073"/>
    <cellStyle name="표_교통성검토_4. 용역비 산출내역서 초안(왕숙천)" xfId="7074"/>
    <cellStyle name="표_교통성검토_4. 용역비 산출내역서(남양주시)" xfId="7075"/>
    <cellStyle name="표_교통성검토_4. 용역비 산출내역서(태백시)" xfId="7076"/>
    <cellStyle name="표_교통성검토_4._용역비_산출내역서_초안(왕숙천)" xfId="7077"/>
    <cellStyle name="표_교통성검토_4.용역비 산출내역서 초안(왕숙천)" xfId="7078"/>
    <cellStyle name="표_교통성검토_4.용역비 산출내역서(왕숙천)" xfId="7079"/>
    <cellStyle name="표_교통성검토_4.용역비산출내역서(오대천)" xfId="7080"/>
    <cellStyle name="표_교통성검토_4.용역비산출내역서(오대천-수정)" xfId="7081"/>
    <cellStyle name="표_교통성검토_용역비 산출내역서(산곡천)" xfId="7082"/>
    <cellStyle name="표_교통성검토_용역비 산출내역서(영양군)(1)" xfId="7083"/>
    <cellStyle name="표_교통성검토_초안(왕숙천)" xfId="7084"/>
    <cellStyle name="표_누리꿈스퀘어 네트워크장비 운영용역" xfId="2600"/>
    <cellStyle name="표_문경내역(1127)" xfId="7085"/>
    <cellStyle name="표_문경내역(1127)_002_20090804_(별첨4)용역비 산출내역서(매포천)(1)" xfId="7086"/>
    <cellStyle name="표_문경내역(1127)_002_20090804_(별첨4)용역비 산출내역서(매포천)(1) 2" xfId="7087"/>
    <cellStyle name="표_문경내역(1127)_002_20090804_(별첨4)용역비 산출내역서(매포천)(1) 3" xfId="7088"/>
    <cellStyle name="표_문경내역(1127)_4(1).용역비산출내역서(능동천)" xfId="7089"/>
    <cellStyle name="표_문경내역(1127)_4(1).용역비산출내역서(능동천) 2" xfId="7090"/>
    <cellStyle name="표_문경내역(1127)_4(1).용역비산출내역서(능동천) 3" xfId="7091"/>
    <cellStyle name="표_문경내역(1127)_4(1).용역비산출내역서(능동천)_~MGKBh73" xfId="7092"/>
    <cellStyle name="표_문경내역(1127)_4(1).용역비산출내역서(능동천)_~MGqZGdaJWf" xfId="7093"/>
    <cellStyle name="표_문경내역(1127)_4(1).용역비산출내역서(능동천)_4. 용역비 산출내역서 초안(남양주시)" xfId="7094"/>
    <cellStyle name="표_문경내역(1127)_4(1).용역비산출내역서(능동천)_4. 용역비 산출내역서 초안(왕숙천)" xfId="7095"/>
    <cellStyle name="표_문경내역(1127)_4(1).용역비산출내역서(능동천)_4. 용역비 산출내역서(남양주시)" xfId="7096"/>
    <cellStyle name="표_문경내역(1127)_4(1).용역비산출내역서(능동천)_4. 용역비 산출내역서(태백시)" xfId="7097"/>
    <cellStyle name="표_문경내역(1127)_4(1).용역비산출내역서(능동천)_4._용역비_산출내역서_초안(왕숙천)" xfId="7098"/>
    <cellStyle name="표_문경내역(1127)_4(1).용역비산출내역서(능동천)_4.용역비 산출내역서 초안(왕숙천)" xfId="7099"/>
    <cellStyle name="표_문경내역(1127)_4(1).용역비산출내역서(능동천)_4.용역비 산출내역서(왕숙천)" xfId="7100"/>
    <cellStyle name="표_문경내역(1127)_4(1).용역비산출내역서(능동천)_초안(왕숙천)" xfId="7101"/>
    <cellStyle name="표_문경내역(1127)_4.용역비산출내역서(오대천)" xfId="7102"/>
    <cellStyle name="표_문경내역(1127)_4.용역비산출내역서(오대천) 2" xfId="7103"/>
    <cellStyle name="표_문경내역(1127)_4.용역비산출내역서(오대천) 3" xfId="7104"/>
    <cellStyle name="표_문경내역(1127)_4.용역비산출내역서(오대천)_~MGKBh73" xfId="7105"/>
    <cellStyle name="표_문경내역(1127)_4.용역비산출내역서(오대천)_~MGqZGdaJWf" xfId="7106"/>
    <cellStyle name="표_문경내역(1127)_4.용역비산출내역서(오대천)_4. 용역비 산출내역서 초안(남양주시)" xfId="7107"/>
    <cellStyle name="표_문경내역(1127)_4.용역비산출내역서(오대천)_4. 용역비 산출내역서 초안(왕숙천)" xfId="7108"/>
    <cellStyle name="표_문경내역(1127)_4.용역비산출내역서(오대천)_4. 용역비 산출내역서(남양주시)" xfId="7109"/>
    <cellStyle name="표_문경내역(1127)_4.용역비산출내역서(오대천)_4. 용역비 산출내역서(태백시)" xfId="7110"/>
    <cellStyle name="표_문경내역(1127)_4.용역비산출내역서(오대천)_4._용역비_산출내역서_초안(왕숙천)" xfId="7111"/>
    <cellStyle name="표_문경내역(1127)_4.용역비산출내역서(오대천)_4.용역비 산출내역서 초안(왕숙천)" xfId="7112"/>
    <cellStyle name="표_문경내역(1127)_4.용역비산출내역서(오대천)_4.용역비 산출내역서(왕숙천)" xfId="7113"/>
    <cellStyle name="표_문경내역(1127)_4.용역비산출내역서(오대천)_초안(왕숙천)" xfId="7114"/>
    <cellStyle name="표_문경내역(1127)_4.용역비산출내역서(오대천-수정)" xfId="7115"/>
    <cellStyle name="표_문경내역(1127)_4.용역비산출내역서(오대천-수정) 2" xfId="7116"/>
    <cellStyle name="표_문경내역(1127)_4.용역비산출내역서(오대천-수정) 3" xfId="7117"/>
    <cellStyle name="표_문경내역(1127)_4.용역비산출내역서(오대천-수정)_~MGKBh73" xfId="7118"/>
    <cellStyle name="표_문경내역(1127)_4.용역비산출내역서(오대천-수정)_~MGqZGdaJWf" xfId="7119"/>
    <cellStyle name="표_문경내역(1127)_4.용역비산출내역서(오대천-수정)_4. 용역비 산출내역서 초안(남양주시)" xfId="7120"/>
    <cellStyle name="표_문경내역(1127)_4.용역비산출내역서(오대천-수정)_4. 용역비 산출내역서 초안(왕숙천)" xfId="7121"/>
    <cellStyle name="표_문경내역(1127)_4.용역비산출내역서(오대천-수정)_4. 용역비 산출내역서(남양주시)" xfId="7122"/>
    <cellStyle name="표_문경내역(1127)_4.용역비산출내역서(오대천-수정)_4. 용역비 산출내역서(태백시)" xfId="7123"/>
    <cellStyle name="표_문경내역(1127)_4.용역비산출내역서(오대천-수정)_4._용역비_산출내역서_초안(왕숙천)" xfId="7124"/>
    <cellStyle name="표_문경내역(1127)_4.용역비산출내역서(오대천-수정)_4.용역비 산출내역서 초안(왕숙천)" xfId="7125"/>
    <cellStyle name="표_문경내역(1127)_4.용역비산출내역서(오대천-수정)_4.용역비 산출내역서(왕숙천)" xfId="7126"/>
    <cellStyle name="표_문경내역(1127)_4.용역비산출내역서(오대천-수정)_초안(왕숙천)" xfId="7127"/>
    <cellStyle name="표_발리천기본계획수립및재해위험지구정비사업(발리지구)실시설계-내역서" xfId="7128"/>
    <cellStyle name="표_복사본 동백공원내 군수영부두 이전사업용역내역서" xfId="7129"/>
    <cellStyle name="표_복사본 동백공원내 군수영부두 이전사업용역내역서_002_20090804_(별첨4)용역비 산출내역서(매포천)(1)" xfId="7130"/>
    <cellStyle name="표_복사본 동백공원내 군수영부두 이전사업용역내역서_4(1).용역비산출내역서(능동천)" xfId="7131"/>
    <cellStyle name="표_복사본 동백공원내 군수영부두 이전사업용역내역서_4.용역비산출내역서(오대천)" xfId="7132"/>
    <cellStyle name="표_복사본 동백공원내 군수영부두 이전사업용역내역서_4.용역비산출내역서(오대천-수정)" xfId="7133"/>
    <cellStyle name="표_복사본_동백공원내_군수영부두_이전사업용역내역서" xfId="7134"/>
    <cellStyle name="표_복사본_동백공원내_군수영부두_이전사업용역내역서_002_20090804_(별첨4)용역비 산출내역서(매포천)(1)" xfId="7135"/>
    <cellStyle name="표_복사본_동백공원내_군수영부두_이전사업용역내역서_4(1).용역비산출내역서(능동천)" xfId="7136"/>
    <cellStyle name="표_복사본_동백공원내_군수영부두_이전사업용역내역서_4.용역비산출내역서(오대천)" xfId="7137"/>
    <cellStyle name="표_복사본_동백공원내_군수영부두_이전사업용역내역서_4.용역비산출내역서(오대천-수정)" xfId="7138"/>
    <cellStyle name="표_서비스모델형 신시장 창출 추진체계 수립" xfId="2601"/>
    <cellStyle name="표_서울대 바이오테크 설계내역서" xfId="7139"/>
    <cellStyle name="표_서울대 바이오테크 설계내역서(수정)" xfId="7140"/>
    <cellStyle name="표_설계내역서1(1)" xfId="7141"/>
    <cellStyle name="표_설계내역서1(1)_002_20090804_(별첨4)용역비 산출내역서(매포천)(1)" xfId="7142"/>
    <cellStyle name="표_설계내역서1(1)_002_20090804_(별첨4)용역비 산출내역서(매포천)(1) 2" xfId="7143"/>
    <cellStyle name="표_설계내역서1(1)_002_20090804_(별첨4)용역비 산출내역서(매포천)(1) 3" xfId="7144"/>
    <cellStyle name="표_설계내역서1(1)_4(1).용역비산출내역서(능동천)" xfId="7145"/>
    <cellStyle name="표_설계내역서1(1)_4(1).용역비산출내역서(능동천) 2" xfId="7146"/>
    <cellStyle name="표_설계내역서1(1)_4(1).용역비산출내역서(능동천) 3" xfId="7147"/>
    <cellStyle name="표_설계내역서1(1)_4(1).용역비산출내역서(능동천)_~MGKBh73" xfId="7148"/>
    <cellStyle name="표_설계내역서1(1)_4(1).용역비산출내역서(능동천)_~MGqZGdaJWf" xfId="7149"/>
    <cellStyle name="표_설계내역서1(1)_4(1).용역비산출내역서(능동천)_4. 용역비 산출내역서 초안(남양주시)" xfId="7150"/>
    <cellStyle name="표_설계내역서1(1)_4(1).용역비산출내역서(능동천)_4. 용역비 산출내역서 초안(왕숙천)" xfId="7151"/>
    <cellStyle name="표_설계내역서1(1)_4(1).용역비산출내역서(능동천)_4. 용역비 산출내역서(남양주시)" xfId="7152"/>
    <cellStyle name="표_설계내역서1(1)_4(1).용역비산출내역서(능동천)_4. 용역비 산출내역서(태백시)" xfId="7153"/>
    <cellStyle name="표_설계내역서1(1)_4(1).용역비산출내역서(능동천)_4._용역비_산출내역서_초안(왕숙천)" xfId="7154"/>
    <cellStyle name="표_설계내역서1(1)_4(1).용역비산출내역서(능동천)_4.용역비 산출내역서 초안(왕숙천)" xfId="7155"/>
    <cellStyle name="표_설계내역서1(1)_4(1).용역비산출내역서(능동천)_4.용역비 산출내역서(왕숙천)" xfId="7156"/>
    <cellStyle name="표_설계내역서1(1)_4(1).용역비산출내역서(능동천)_초안(왕숙천)" xfId="7157"/>
    <cellStyle name="표_설계내역서1(1)_4.용역비산출내역서(오대천)" xfId="7158"/>
    <cellStyle name="표_설계내역서1(1)_4.용역비산출내역서(오대천) 2" xfId="7159"/>
    <cellStyle name="표_설계내역서1(1)_4.용역비산출내역서(오대천) 3" xfId="7160"/>
    <cellStyle name="표_설계내역서1(1)_4.용역비산출내역서(오대천)_~MGKBh73" xfId="7161"/>
    <cellStyle name="표_설계내역서1(1)_4.용역비산출내역서(오대천)_~MGqZGdaJWf" xfId="7162"/>
    <cellStyle name="표_설계내역서1(1)_4.용역비산출내역서(오대천)_4. 용역비 산출내역서 초안(남양주시)" xfId="7163"/>
    <cellStyle name="표_설계내역서1(1)_4.용역비산출내역서(오대천)_4. 용역비 산출내역서 초안(왕숙천)" xfId="7164"/>
    <cellStyle name="표_설계내역서1(1)_4.용역비산출내역서(오대천)_4. 용역비 산출내역서(남양주시)" xfId="7165"/>
    <cellStyle name="표_설계내역서1(1)_4.용역비산출내역서(오대천)_4. 용역비 산출내역서(태백시)" xfId="7166"/>
    <cellStyle name="표_설계내역서1(1)_4.용역비산출내역서(오대천)_4._용역비_산출내역서_초안(왕숙천)" xfId="7167"/>
    <cellStyle name="표_설계내역서1(1)_4.용역비산출내역서(오대천)_4.용역비 산출내역서 초안(왕숙천)" xfId="7168"/>
    <cellStyle name="표_설계내역서1(1)_4.용역비산출내역서(오대천)_4.용역비 산출내역서(왕숙천)" xfId="7169"/>
    <cellStyle name="표_설계내역서1(1)_4.용역비산출내역서(오대천)_초안(왕숙천)" xfId="7170"/>
    <cellStyle name="표_설계내역서1(1)_4.용역비산출내역서(오대천-수정)" xfId="7171"/>
    <cellStyle name="표_설계내역서1(1)_4.용역비산출내역서(오대천-수정) 2" xfId="7172"/>
    <cellStyle name="표_설계내역서1(1)_4.용역비산출내역서(오대천-수정) 3" xfId="7173"/>
    <cellStyle name="표_설계내역서1(1)_4.용역비산출내역서(오대천-수정)_~MGKBh73" xfId="7174"/>
    <cellStyle name="표_설계내역서1(1)_4.용역비산출내역서(오대천-수정)_~MGqZGdaJWf" xfId="7175"/>
    <cellStyle name="표_설계내역서1(1)_4.용역비산출내역서(오대천-수정)_4. 용역비 산출내역서 초안(남양주시)" xfId="7176"/>
    <cellStyle name="표_설계내역서1(1)_4.용역비산출내역서(오대천-수정)_4. 용역비 산출내역서 초안(왕숙천)" xfId="7177"/>
    <cellStyle name="표_설계내역서1(1)_4.용역비산출내역서(오대천-수정)_4. 용역비 산출내역서(남양주시)" xfId="7178"/>
    <cellStyle name="표_설계내역서1(1)_4.용역비산출내역서(오대천-수정)_4. 용역비 산출내역서(태백시)" xfId="7179"/>
    <cellStyle name="표_설계내역서1(1)_4.용역비산출내역서(오대천-수정)_4._용역비_산출내역서_초안(왕숙천)" xfId="7180"/>
    <cellStyle name="표_설계내역서1(1)_4.용역비산출내역서(오대천-수정)_4.용역비 산출내역서 초안(왕숙천)" xfId="7181"/>
    <cellStyle name="표_설계내역서1(1)_4.용역비산출내역서(오대천-수정)_4.용역비 산출내역서(왕숙천)" xfId="7182"/>
    <cellStyle name="표_설계내역서1(1)_4.용역비산출내역서(오대천-수정)_초안(왕숙천)" xfId="7183"/>
    <cellStyle name="표_소프트웨어개발(원가)" xfId="2602"/>
    <cellStyle name="표_신재생에너지 도심속 힐링충전소 설치공사(150727)" xfId="2603"/>
    <cellStyle name="표_심사내역서1" xfId="7184"/>
    <cellStyle name="표_영양군재해위험지구정비사업(양평지구)실시설계" xfId="7185"/>
    <cellStyle name="표_영양군재해위험지구정비사업(양평지구)실시설계--" xfId="7186"/>
    <cellStyle name="표_영양군재해위험지구정비사업(양평지구)실시설계(3차수정)" xfId="7187"/>
    <cellStyle name="표_영양군재해위험지구정비사업(양평지구)실시설계(수정)" xfId="7188"/>
    <cellStyle name="표_왕의강 왕숙천 생태하천복원사업_설계내역서(수정3)" xfId="7189"/>
    <cellStyle name="표_일위대가양식" xfId="7190"/>
    <cellStyle name="표_일위대가양식_002_20090804_(별첨4)용역비 산출내역서(매포천)(1)" xfId="7191"/>
    <cellStyle name="표_일위대가양식_4(1).용역비산출내역서(능동천)" xfId="7192"/>
    <cellStyle name="표_일위대가양식_4.용역비산출내역서(오대천)" xfId="7193"/>
    <cellStyle name="표_일위대가양식_4.용역비산출내역서(오대천-수정)" xfId="7194"/>
    <cellStyle name="표_장계천-내역서" xfId="7195"/>
    <cellStyle name="표_토목내역" xfId="7196"/>
    <cellStyle name="표_토목내역_002_20090804_(별첨4)용역비 산출내역서(매포천)(1)" xfId="7197"/>
    <cellStyle name="표_토목내역_4(1).용역비산출내역서(능동천)" xfId="7198"/>
    <cellStyle name="표_토목내역_4.용역비산출내역서(오대천)" xfId="7199"/>
    <cellStyle name="표_토목내역_4.용역비산출내역서(오대천-수정)" xfId="7200"/>
    <cellStyle name="표_토질조사" xfId="7201"/>
    <cellStyle name="표_토질조사(변경)" xfId="7202"/>
    <cellStyle name="표_핵심서비스모듈화(한국전자통관진흥원)" xfId="2604"/>
    <cellStyle name="표_현황측량예산서" xfId="7203"/>
    <cellStyle name="표_황령산 봉수대 용역내역서" xfId="7204"/>
    <cellStyle name="표_황령산 봉수대 용역내역서_002_20090804_(별첨4)용역비 산출내역서(매포천)(1)" xfId="7205"/>
    <cellStyle name="표_황령산 봉수대 용역내역서_4(1).용역비산출내역서(능동천)" xfId="7206"/>
    <cellStyle name="표_황령산 봉수대 용역내역서_4.용역비산출내역서(오대천)" xfId="7207"/>
    <cellStyle name="표_황령산 봉수대 용역내역서_4.용역비산출내역서(오대천-수정)" xfId="7208"/>
    <cellStyle name="표준" xfId="0" builtinId="0"/>
    <cellStyle name="표준 10" xfId="2605"/>
    <cellStyle name="표준 11" xfId="2606"/>
    <cellStyle name="표준 12" xfId="2607"/>
    <cellStyle name="표준 13" xfId="7209"/>
    <cellStyle name="표준 14" xfId="7210"/>
    <cellStyle name="표준 15" xfId="7211"/>
    <cellStyle name="표준 16" xfId="7212"/>
    <cellStyle name="표준 17" xfId="7213"/>
    <cellStyle name="표준 18" xfId="7214"/>
    <cellStyle name="표준 19" xfId="7215"/>
    <cellStyle name="표준 2" xfId="2608"/>
    <cellStyle name="표준 2 2" xfId="2609"/>
    <cellStyle name="표준 2 2 2" xfId="2610"/>
    <cellStyle name="표준 2 2 2 2" xfId="7216"/>
    <cellStyle name="표준 2 2 2 2 2" xfId="7217"/>
    <cellStyle name="표준 2 2 2 2 3" xfId="7218"/>
    <cellStyle name="표준 2 2 2 2 4" xfId="7219"/>
    <cellStyle name="표준 2 2 2 3" xfId="7220"/>
    <cellStyle name="표준 2 2 2 4" xfId="7221"/>
    <cellStyle name="표준 2 2 2 5" xfId="7222"/>
    <cellStyle name="표준 2 2 3" xfId="7223"/>
    <cellStyle name="표준 2 2 3 2" xfId="7224"/>
    <cellStyle name="표준 2 2 3 3" xfId="7225"/>
    <cellStyle name="표준 2 2 3 4" xfId="7226"/>
    <cellStyle name="표준 2 2 4" xfId="7227"/>
    <cellStyle name="표준 2 2 5" xfId="7228"/>
    <cellStyle name="표준 2 2 6" xfId="7229"/>
    <cellStyle name="표준 2 2_~MGKBh73" xfId="7230"/>
    <cellStyle name="표준 2 3" xfId="2611"/>
    <cellStyle name="표준 2 3 2" xfId="7231"/>
    <cellStyle name="표준 2 4" xfId="7232"/>
    <cellStyle name="표준 2 5" xfId="7233"/>
    <cellStyle name="표준 2 5 2" xfId="7234"/>
    <cellStyle name="표준 2 5 3" xfId="7235"/>
    <cellStyle name="표준 2 5 4" xfId="7236"/>
    <cellStyle name="표준 2 6" xfId="7237"/>
    <cellStyle name="표준 2 7" xfId="7238"/>
    <cellStyle name="표준 2_2.내역서(약품공급실 신축공사)" xfId="2612"/>
    <cellStyle name="표준 20" xfId="7239"/>
    <cellStyle name="표준 20 2" xfId="7240"/>
    <cellStyle name="표준 20 3" xfId="7241"/>
    <cellStyle name="표준 20 4" xfId="7242"/>
    <cellStyle name="표준 21" xfId="7243"/>
    <cellStyle name="표준 22" xfId="7244"/>
    <cellStyle name="표준 23" xfId="7245"/>
    <cellStyle name="표준 23 2" xfId="7246"/>
    <cellStyle name="표준 23 3" xfId="7247"/>
    <cellStyle name="표준 23 4" xfId="7248"/>
    <cellStyle name="표준 24" xfId="7249"/>
    <cellStyle name="표준 24 2" xfId="7250"/>
    <cellStyle name="표준 24 3" xfId="7251"/>
    <cellStyle name="표준 24 4" xfId="7252"/>
    <cellStyle name="표준 25" xfId="7253"/>
    <cellStyle name="표준 25 2" xfId="7254"/>
    <cellStyle name="표준 25 3" xfId="7255"/>
    <cellStyle name="표준 25 4" xfId="7256"/>
    <cellStyle name="표준 3" xfId="2613"/>
    <cellStyle name="표준 3 2" xfId="2614"/>
    <cellStyle name="표준 3_구리하수처리장 침사물이송설비 개량 및 제작설치(130520)" xfId="2615"/>
    <cellStyle name="표준 4" xfId="2616"/>
    <cellStyle name="표준 4 2" xfId="2617"/>
    <cellStyle name="표준 4_영등동 상징 조형물 제작설치공사(130912)" xfId="2618"/>
    <cellStyle name="표준 5" xfId="2619"/>
    <cellStyle name="표준 5 2" xfId="7257"/>
    <cellStyle name="표준 53" xfId="7258"/>
    <cellStyle name="표준 54" xfId="7259"/>
    <cellStyle name="표준 56" xfId="7260"/>
    <cellStyle name="표준 57" xfId="7261"/>
    <cellStyle name="표준 58" xfId="7262"/>
    <cellStyle name="표준 59" xfId="7263"/>
    <cellStyle name="표준 6" xfId="2620"/>
    <cellStyle name="표준 60" xfId="7264"/>
    <cellStyle name="표준 61" xfId="7265"/>
    <cellStyle name="표준 62" xfId="7266"/>
    <cellStyle name="표준 63" xfId="7267"/>
    <cellStyle name="표준 7" xfId="2621"/>
    <cellStyle name="표준 8" xfId="2622"/>
    <cellStyle name="표준 9" xfId="2623"/>
    <cellStyle name="표준 9 2" xfId="7268"/>
    <cellStyle name="標準_Akia(F）-8" xfId="2624"/>
    <cellStyle name="표준_단가" xfId="2638"/>
    <cellStyle name="표준_덕양구 디자인" xfId="2625"/>
    <cellStyle name="표준_산출내역서(교통안전과_교통약자)" xfId="2626"/>
    <cellStyle name="표준1" xfId="2627"/>
    <cellStyle name="표준123" xfId="2628"/>
    <cellStyle name="표준2" xfId="2629"/>
    <cellStyle name="표준JKDH" xfId="7269"/>
    <cellStyle name="표준℘Sheet8 (3)" xfId="7270"/>
    <cellStyle name="표준날짜" xfId="2630"/>
    <cellStyle name="표준숫자" xfId="2631"/>
    <cellStyle name="표쥰" xfId="2632"/>
    <cellStyle name="합계" xfId="2633"/>
    <cellStyle name="합산" xfId="2634"/>
    <cellStyle name="합산 2" xfId="7271"/>
    <cellStyle name="합산 3" xfId="7272"/>
    <cellStyle name="합산 4" xfId="7273"/>
    <cellStyle name="합산 5" xfId="7274"/>
    <cellStyle name="합산 6" xfId="7275"/>
    <cellStyle name="합산 7" xfId="7276"/>
    <cellStyle name="貨幣 [0]_GARMENT STEP FORM HK" xfId="7277"/>
    <cellStyle name="貨幣_GARMENT STEP FORM HK" xfId="7278"/>
    <cellStyle name="화폐기호" xfId="2635"/>
    <cellStyle name="화폐기호 2" xfId="7279"/>
    <cellStyle name="화폐기호 3" xfId="7280"/>
    <cellStyle name="화폐기호 4" xfId="7281"/>
    <cellStyle name="화폐기호 5" xfId="7282"/>
    <cellStyle name="화폐기호 6" xfId="7283"/>
    <cellStyle name="화폐기호 7" xfId="7284"/>
    <cellStyle name="화폐기호 8" xfId="7285"/>
    <cellStyle name="화폐기호0" xfId="2636"/>
    <cellStyle name="화폐기호0 2" xfId="7286"/>
    <cellStyle name="화폐기호0 3" xfId="7287"/>
    <cellStyle name="화폐기호0 4" xfId="7288"/>
    <cellStyle name="화폐기호0 5" xfId="7289"/>
    <cellStyle name="화폐기호0 6" xfId="7290"/>
    <cellStyle name="화폐기호0 7" xfId="7291"/>
    <cellStyle name="화폐기호0 8" xfId="72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4.xml"/><Relationship Id="rId117" Type="http://schemas.openxmlformats.org/officeDocument/2006/relationships/externalLink" Target="externalLinks/externalLink105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2.xml"/><Relationship Id="rId89" Type="http://schemas.openxmlformats.org/officeDocument/2006/relationships/externalLink" Target="externalLinks/externalLink77.xml"/><Relationship Id="rId112" Type="http://schemas.openxmlformats.org/officeDocument/2006/relationships/externalLink" Target="externalLinks/externalLink100.xml"/><Relationship Id="rId16" Type="http://schemas.openxmlformats.org/officeDocument/2006/relationships/externalLink" Target="externalLinks/externalLink4.xml"/><Relationship Id="rId107" Type="http://schemas.openxmlformats.org/officeDocument/2006/relationships/externalLink" Target="externalLinks/externalLink9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102" Type="http://schemas.openxmlformats.org/officeDocument/2006/relationships/externalLink" Target="externalLinks/externalLink90.xml"/><Relationship Id="rId123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90" Type="http://schemas.openxmlformats.org/officeDocument/2006/relationships/externalLink" Target="externalLinks/externalLink78.xml"/><Relationship Id="rId95" Type="http://schemas.openxmlformats.org/officeDocument/2006/relationships/externalLink" Target="externalLinks/externalLink83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externalLink" Target="externalLinks/externalLink65.xml"/><Relationship Id="rId100" Type="http://schemas.openxmlformats.org/officeDocument/2006/relationships/externalLink" Target="externalLinks/externalLink88.xml"/><Relationship Id="rId105" Type="http://schemas.openxmlformats.org/officeDocument/2006/relationships/externalLink" Target="externalLinks/externalLink93.xml"/><Relationship Id="rId113" Type="http://schemas.openxmlformats.org/officeDocument/2006/relationships/externalLink" Target="externalLinks/externalLink101.xml"/><Relationship Id="rId118" Type="http://schemas.openxmlformats.org/officeDocument/2006/relationships/externalLink" Target="externalLinks/externalLink106.xml"/><Relationship Id="rId12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93" Type="http://schemas.openxmlformats.org/officeDocument/2006/relationships/externalLink" Target="externalLinks/externalLink81.xml"/><Relationship Id="rId98" Type="http://schemas.openxmlformats.org/officeDocument/2006/relationships/externalLink" Target="externalLinks/externalLink86.xml"/><Relationship Id="rId121" Type="http://schemas.openxmlformats.org/officeDocument/2006/relationships/externalLink" Target="externalLinks/externalLink10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1.xml"/><Relationship Id="rId108" Type="http://schemas.openxmlformats.org/officeDocument/2006/relationships/externalLink" Target="externalLinks/externalLink96.xml"/><Relationship Id="rId116" Type="http://schemas.openxmlformats.org/officeDocument/2006/relationships/externalLink" Target="externalLinks/externalLink104.xml"/><Relationship Id="rId124" Type="http://schemas.openxmlformats.org/officeDocument/2006/relationships/styles" Target="styles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91" Type="http://schemas.openxmlformats.org/officeDocument/2006/relationships/externalLink" Target="externalLinks/externalLink79.xml"/><Relationship Id="rId96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9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6" Type="http://schemas.openxmlformats.org/officeDocument/2006/relationships/externalLink" Target="externalLinks/externalLink94.xml"/><Relationship Id="rId114" Type="http://schemas.openxmlformats.org/officeDocument/2006/relationships/externalLink" Target="externalLinks/externalLink102.xml"/><Relationship Id="rId119" Type="http://schemas.openxmlformats.org/officeDocument/2006/relationships/externalLink" Target="externalLinks/externalLink10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82.xml"/><Relationship Id="rId99" Type="http://schemas.openxmlformats.org/officeDocument/2006/relationships/externalLink" Target="externalLinks/externalLink87.xml"/><Relationship Id="rId101" Type="http://schemas.openxmlformats.org/officeDocument/2006/relationships/externalLink" Target="externalLinks/externalLink89.xml"/><Relationship Id="rId122" Type="http://schemas.openxmlformats.org/officeDocument/2006/relationships/externalLink" Target="externalLinks/externalLink1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109" Type="http://schemas.openxmlformats.org/officeDocument/2006/relationships/externalLink" Target="externalLinks/externalLink97.xml"/><Relationship Id="rId34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76" Type="http://schemas.openxmlformats.org/officeDocument/2006/relationships/externalLink" Target="externalLinks/externalLink64.xml"/><Relationship Id="rId97" Type="http://schemas.openxmlformats.org/officeDocument/2006/relationships/externalLink" Target="externalLinks/externalLink85.xml"/><Relationship Id="rId104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08.xml"/><Relationship Id="rId12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externalLink" Target="externalLinks/externalLink8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7.xml"/><Relationship Id="rId24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54.xml"/><Relationship Id="rId87" Type="http://schemas.openxmlformats.org/officeDocument/2006/relationships/externalLink" Target="externalLinks/externalLink75.xml"/><Relationship Id="rId110" Type="http://schemas.openxmlformats.org/officeDocument/2006/relationships/externalLink" Target="externalLinks/externalLink98.xml"/><Relationship Id="rId115" Type="http://schemas.openxmlformats.org/officeDocument/2006/relationships/externalLink" Target="externalLinks/externalLink10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204107</xdr:colOff>
      <xdr:row>1</xdr:row>
      <xdr:rowOff>0</xdr:rowOff>
    </xdr:from>
    <xdr:to>
      <xdr:col>10</xdr:col>
      <xdr:colOff>299357</xdr:colOff>
      <xdr:row>50</xdr:row>
      <xdr:rowOff>74660</xdr:rowOff>
    </xdr:to>
    <xdr:pic>
      <xdr:nvPicPr>
        <xdr:cNvPr id="2" name="그림 1">
          <a:extLst>
            <a:ext uri="{FF2B5EF4-FFF2-40B4-BE49-F238E27FC236}">
              <a16:creationId xmlns="" xmlns:a16="http://schemas.microsoft.com/office/drawing/2014/main" id="{CDEC1B1E-34D5-4312-ABCF-54FAB8A04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107" y="435429"/>
          <a:ext cx="6898821" cy="100759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5236;%20&#47928;%20&#49436;\&#44144;&#47928;&#51453;&#52492;\STA%208+667&#53685;&#471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05;&#51652;\&#50696;&#49328;(&#52572;&#51333;)\&#50857;&#50669;&#50756;&#47308;\&#52285;&#49888;\&#44552;&#54840;&#47004;&#46300;(&#44368;&#47049;)\&#45236;&#50669;&#49436;\&#54217;&#53469;&#49884;\&#49884;&#48169;\PT-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05;&#51652;\&#50696;&#49328;(&#52572;&#51333;)\&#54620;&#51204;&#44277;&#49324;&#48708;\C-96090\&#49444;&#44228;&#50696;&#49328;&#49436;\XLS\ALL-XLS\ULSAN\PR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work\&#45236;&#5066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1008;&#51452;\&#47196;&#52972;%20&#46356;&#49828;&#53356;%20(e)\&#47928;&#49436;\&#44204;&#51201;\&#51333;&#47448;&#48324;%20&#48516;&#47448;\&#51068;&#50948;&#45824;&#44032;\040615-&#45796;&#49328;(&#50668;&#51452;&#44264;&#54532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05;&#51652;\&#50696;&#49328;(&#52572;&#51333;)\&#50857;&#50669;&#50756;&#47308;\&#52285;&#49888;\&#44552;&#54840;&#47004;&#46300;(&#44368;&#47049;)\&#45236;&#50669;&#49436;\LEEYONG\PUSAN154\&#44305;&#50577;&#51204;&#4459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.y.g\project\WINDOWS\GI-LI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5148;&#46972;\&#47196;&#52972;%20&#46356;&#49828;&#53356;%20(c)\DATA1\ELEC\&#45800;&#51648;&#48512;\&#45436;&#49328;&#49457;&#46041;&#51648;&#44396;\EXCEL\&#50696;&#49328;(&#52280;&#44256;&#45236;&#50669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00Work/&#51228;&#52380;&#49884;/&#49688;&#49328;&#52380;/&#48320;&#44221;&#49444;&#44228;&#49436;/&#48320;&#44221;&#49688;&#47049;/&#51333;&#54945;&#48176;&#49688;&#4428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0896;\C\&#50724;&#49464;&#50896;\&#45436;&#49328;&#54616;&#49688;&#46020;2\&#54616;&#49688;&#46020;&#49884;&#49444;&#44277;&#49324;(&#51060;&#49345;&#49688;)\&#45800;&#50948;&#49688;&#47049;\BOX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0896;2\c\DATA\0COMPANY\GEONHOA\PAENGSEO\YESAN\YE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PARK-LOVE\&#47924;&#51221;&#51204;&#49884;&#49828;&#53596;\2001&#49444;&#44228;\&#44552;&#51221;\&#44552;&#51221;\&#44221;&#50896;&#49440;\&#55064;&#44221;&#45800;&#44032;&#49328;&#5263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y\2004&#45380;&#50896;&#44032;\&#44608;&#49849;&#44592;%20&#50641;&#49472;&#47928;&#49436;\3-2&#45236;&#50669;&#49436;&#48512;&#5436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0;&#54868;\C\&#51089;&#50629;\xls\&#44053;&#48513;%20&#44032;&#47196;\&#53945;&#49353;&#51080;&#45716;%20&#45433;&#54868;&#44144;&#47532;%20&#51312;&#49457;&#44277;&#49324;(2&#50900;%2010&#51068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PARK-LOVE\&#47924;&#51221;&#51204;&#49884;&#49828;&#53596;\&#44277;&#50976;\&#44552;&#51221;\&#50857;&#49328;\&#49444;&#44228;&#48320;&#44221;1\&#49444;&#44228;&#48320;&#44221;\&#44396;&#47196;&#50669;&#50808;%203&#44060;&#49548;(&#49444;&#44228;&#48320;&#44221;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221;&#48513;&#51204;&#4459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4620;&#49849;\&#45224;&#51221;&#50864;\&#45224;&#51221;&#50864;\&#54861;&#49328;&#52380;\&#45224;&#52492;&#51648;&#44396;\&#49688;&#47049;(&#45224;&#52492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PCHAL.97\P-PROJEC\P-PRJ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1\&#49884;&#47549;&#46020;&#49436;&#44288;&#44053;&#45817;\TOT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-csm\c\P-Iso\Calc-St2\ILLU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RIDS1515\Documents%20and%20Settings\seonam\My%20Documents\&#49569;&#54413;&#44592;B&#46041;%20&#49688;&#48176;&#51204;&#48152;%20&#51228;&#51089;&#49444;&#52824;\data\&#51221;&#54840;&#44540;\&#44340;&#49328;&#52629;&#49328;&#54224;&#49688;\&#49884;&#55141;&#48516;&#45544;_&#53804;&#50952;&#44204;&#5120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2.1.20.45/cgi-nf/brm.cgi/&#44305;&#51452;%20&#46020;&#49884;&#44592;&#48376;&#44228;&#54925;%20&#49688;&#47549;&#50857;&#50669;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0896;2\c\&#49324;&#50629;&#47749;\&#54620;&#51333;\&#44032;&#52285;&#51221;&#49688;&#51109;\&#51204;&#44592;\&#50696;&#49328;&#49436;\4&#52264;&#50696;&#49328;\Y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636;&#47141;&#50857;\D\My%20Documents\&#52397;&#51452;&#44032;&#44221;4&#51648;&#44396;\&#49688;&#47049;&#49328;&#52636;&#49436;\&#50864;&#49688;&#44277;\My%20Documents\&#44592;&#53440;\projct\ANSAN\EXL\GONG181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GW\&#51648;&#54616;&#52384;6-8\KBS\EXCEL-DA\SIHNG\Y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\&#51089;&#50629;&#49892;\&#45224;&#51221;&#50864;\&#54861;&#49328;&#52380;\&#45224;&#52492;&#51648;&#44396;\&#49688;&#47049;(&#45224;&#52492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Startup" Target="6-6&#44277;&#44396;&#44032;&#47196;&#46321;/&#47560;&#54252;&#44396;/R-&#54633;&#51221;&#47196;/&#44228;&#49328;&#49436;/&#51312;&#46020;&#44228;&#49328;&#49436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49437;\&#48148;&#53461;%20&#54868;&#47732;\OFFICE%20&#50577;&#49885;\N&#36035;&#63963;-&#3288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689;&#51452;\C\&#52880;&#46300;&#51089;&#50629;%5e%5e\&#48268;&#44368;&#50669;&#51204;&#47560;&#51012;\&#49688;&#47049;&#50896;&#48376;\&#48176;&#49688;&#44277;~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50689;&#54840;\F\00S_DATA\CALC\UNIT-Q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PARK-LOVE\&#47924;&#51221;&#51204;&#49884;&#49828;&#53596;\project-2\020902\04-&#48169;&#51060;&#46041;&#50724;&#54588;&#49828;&#53588;(020909)\&#44228;&#49328;&#49436;(0909)\&#51204;&#44592;&#44228;&#49328;&#49436;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WORK\&#49345;&#48512;\steel\quantity\&#54665;&#52492;1&#44368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9324;&#49457;\&#51064;&#52380;&#44277;&#54637;%20&#44288;\PJT-97\R-SUWONJ\REP\P7-5-31\LX-C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co-choi\&#51089;&#50629;&#48169;(03~05&#45380;)\My%20Documents\DATA\&#50872;&#49328;\DATA\&#54861;&#49688;&#50696;&#44221;&#48372;\YONGF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001&#45380;\&#49884;&#47549;&#46020;&#49436;&#44288;&#44053;&#45817;\TOTA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Startup" Target="&#50724;&#54588;&#49828;&#53588;/&#49340;&#55148;&#50724;&#53588;/&#49340;&#55148;&#50724;&#5358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RIDS1515\Documents%20and%20Settings\samsung\My%20Documents\&#51312;&#51648;&#50896;\&#49688;&#49457;&#47928;&#54868;&#50696;&#49696;&#54924;&#44288;\&#49688;&#49457;&#47928;&#54868;&#50696;&#49696;&#54924;&#44288;&#49888;&#52629;&#44277;&#49324;-&#49688;&#51221;&#5498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437;\D\&#44592;&#51316;&#51088;&#47308;\&#44608;&#54952;&#51652;\&#53664;&#50864;&#44148;&#52629;\&#50672;&#49688;&#44396;&#48372;&#44148;&#49548;\&#50976;&#54620;&#49437;&#52264;&#51109;&#45784;&#51089;&#50629;\&#48320;&#44221;&#54980;\&#47928;&#49436;\&#50672;&#49688;&#44396;&#48372;&#44148;&#4954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\-&#49340;&#50504;\00%20&#52572;&#51333;&#45225;&#54408;\-%20&#45236;&#50669;&#49436;\&#50504;&#49457;&#44277;&#46020;&#51648;&#44396;(&#54868;&#51109;&#49892;&#51204;&#44592;)&#50696;&#49328;&#49436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8pro\SONGI\2X2_BOX\EXCEL\BOX2-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&#45236;&#50669;&#49436;sample\K-SET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652;&#50864;\&#46300;&#46972;&#51060;&#48652;%20(d)\&#48320;&#53468;&#55148;&#51089;&#50629;\&#51089;&#50629;&#48169;\&#50500;&#53412;&#53457;&#44148;&#52629;\&#49444;&#44228;&#50696;&#49328;&#49436;\My%20Documents\&#45236;&#50669;&#51089;&#50629;&#48516;\154KV&#54868;&#50577;&#48320;&#51204;&#49548;\&#44592;&#44228;&#49368;&#54540;&#51088;&#47308;\&#44592;&#44228;&#49444;&#48708;&#49444;&#44228;&#4943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\c\backup1\2001&#45380;\&#49888;&#50900;&#52397;&#49548;&#45380;&#47928;&#54868;&#49468;&#53552;\&#45236;&#50669;&#49436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&#51089;99-00\&#52632;&#52380;\&#48176;&#49688;&#47196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PCHAL.97\P-PROJEC\&#48516;&#49437;\&#44277;&#5110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\c\Program%20Files\AutoCAD%20R14\&#49892;&#49884;\&#49569;&#46972;&#52488;&#46321;&#54617;&#44368;\&#45236;&#50669;&#49436;\&#49569;&#46972;&#52488;&#51473;&#54617;&#44368;(final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824;&#51204;&#50900;&#46300;&#52981;\&#49444;&#44228;&#48320;&#44221;\2&#54924;\project\&#52280;&#51312;\&#52380;&#50504;\3-2&#44592;&#4945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JEC99\SONGB\new\&#49457;&#48513;&#45236;&#50669;&#49436;(&#51333;&#54633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wner/&#48148;&#53461;%20&#54868;&#47732;/&#51089;&#50629;&#44277;&#44036;/&#53468;&#51204;&#48143;&#44256;&#49328;&#51648;&#44396;&#46020;&#49884;&#44060;&#48156;&#49324;&#50629;/&#52572;&#51333;/&#53468;&#51204;3&#51648;&#44396;/1-2%20&#47928;&#54868;&#51116;&#51648;&#54364;&#51312;&#4932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2.1.20.45/Documents%20and%20Settings/&#44608;&#44221;&#47000;/My%20Documents/My%20Received%20Files/&#50689;&#50900;/&#51068;&#50948;&#45824;&#4403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648;&#54785;\C\&#51089;&#50629;&#49892;\&#50672;&#52380;&#44400;\&#50857;&#51064;&#49884;\wp\&#44032;&#49437;&#51648;&#44396;\&#45236;&#50669;&#49436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&#51089;99-00\&#52632;&#52380;\&#51652;&#51077;&#46020;&#47196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ileco\project\&#48337;&#50500;&#47532;\WINDOWS\&#48148;&#53461;%20&#54868;&#47732;\&#50577;&#49885;\&#51068;&#50948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50672;&#51333;\d%20&#46300;&#46972;&#51060;&#48652;\$&#44608;&#54861;&#49885;%20&#45824;&#51109;&#45784;\ENERGY\&#45236;&#50669;&#49436;\&#49328;&#50629;&#51088;&#50896;&#48512;(&#50504;)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4592;&#54620;1\c\MAYBE\&#51088;&#51116;&#47932;&#4704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co-choi\&#51089;&#50629;&#48169;(03~05&#45380;)\&#45236;&#50669;\My%20Documents\&#44288;&#44553;&#45236;&#50669;\&#49345;&#47532;&#51200;&#51648;&#45824;&#48176;&#49688;&#51648;&#51088;&#46041;&#51228;&#50612;&#49444;&#48708;(&#51312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50980;&#54840;\WRITER8200\&#54200;&#51648;&#54632;\&#45929;&#54784;&#45768;\2000&#45380;\2000&#45380;\2000&#45380;\2000&#45380;\2000&#45380;\2000&#45380;\&#49888;&#46041;&#49444;&#48708;\&#49888;&#46041;&#51204;&#44592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ileco\project\My%20Documents\&#51089;&#50629;&#49892;\&#51648;&#51656;&#54364;&#48376;&#44288;&#51204;&#49884;&#47932;\&#50577;&#49885;\&#51068;&#5094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44368;&#50977;&#50857;/My%20Documents/&#44048;&#49324;&#54861;/&#51068;&#49345;&#44048;&#49324;/&#51068;&#49345;&#44048;&#49324;&#52376;&#47532;/2012&#45380;/&#49688;&#51652;&#44368;~&#49436;&#48512;&#44368;&#52264;&#47196;&#44036;&#49892;&#49884;&#49444;&#44228;&#50857;&#50669;/&#50857;&#50669;&#49444;&#44228;(&#49688;&#51652;&#44368;-&#49436;&#48512;&#44368;&#52264;&#47196;)&#52572;&#51333;&#49688;&#51221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5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0857;&#50868;\C\JJang\2002&#51088;&#47308;\&#44305;&#50577;&#44400;&#51116;&#45453;&#47196;&#54252;&#51109;\&#45225;&#54408;&#49688;&#47049;\&#51652;&#50900;\&#44305;&#50577;&#50724;&#51648;\&#48176;&#49688;&#44277;~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3\c\project\1907(SUSUNG)\ULSAN\&#52572;&#51333;1106\&#45236;&#50669;&#49436;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24;&#49328;-&#45733;&#49440;&#44036;(&#49884;&#54665;)\&#48176;&#49688;&#44288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2;&#55148;\DATA\&#45236;&#50669;&#51089;&#50629;\&#51221;&#51088;&#51648;&#44396;\&#45236;&#50669;&#49436;\&#51221;&#51088;&#51648;&#44396;\&#45236;&#50669;(~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5148;&#46972;\&#47196;&#52972;%20&#46356;&#49828;&#53356;%20(c)\Documents%20and%20Settings\&#49884;&#46972;&#49548;&#45768;\Local%20Settings\Temporary%20Internet%20Files\OLK36\&#46041;&#47141;&#48152;&#45236;&#5066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47749;&#50756;\C\My%20Documents\&#44396;&#47168;&#50724;&#51648;\&#48176;&#49688;&#44277;~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652;&#50864;\&#46300;&#46972;&#51060;&#48652;%20(d)\&#48320;&#53468;&#55148;&#51089;&#50629;\&#51089;&#50629;&#48169;\&#50500;&#53412;&#53457;&#44148;&#52629;\&#49444;&#44228;&#50696;&#49328;&#49436;\My%20Documents\Seeljuk\&#54364;&#51456;&#45236;&#50669;&#44160;&#53664;&#54869;&#51221;&#49688;&#51221;&#48516;\&#53664;&#47785;\&#51648;&#51473;\&#51648;&#51473;&#53664;&#47785;&#54364;&#51456;&#45236;&#50669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My%20Documents\98\98&#49444;&#44228;\&#51452;&#54252;&#53552;&#45328;&#50808;%201&#44060;&#49548;%20&#51204;&#47141;&#49444;&#48708;%20&#48372;&#49688;&#44277;&#49324;\&#51452;&#54252;&#53552;&#45328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333;&#54840;\&#50896;&#51452;PROJECT\My%20Documents\&#51060;&#52380;\&#44036;&#51060;&#49345;&#49688;&#46020;\99&#45380;&#46020;\&#45453;&#52492;&#45236;&#50669;(2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689;\D\&#53664;&#44148;&#44592;&#49696;&#54016;\&#50896;&#51204;&#48324;&#50629;&#47924;\&#50900;&#49457;\&#54861;&#48372;&#44288;%20&#49888;&#52629;%20&#44277;&#49324;\&#49444;&#44228;&#49436;\&#49444;&#44228;&#49436;%20&#54028;&#51068;\&#53664;&#47785;\4&#50900;&#54620;&#5120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K\&#44032;&#51256;&#44032;&#49464;&#50836;\OFFICE%20&#50577;&#49885;\N&#36035;&#63963;-&#32887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08;&#44600;&#47168;\C\PROJECT\2002\&#44396;&#47168;&#44400;\&#45236;&#49436;&#44396;&#51312;&#47932;\&#49688;&#47049;\1&#44277;&#44396;\U&#54805;&#52769;&#44396;&#49688;&#47049;\J&#54805;&#52769;&#44396;(29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5148;&#46972;\&#47196;&#52972;%20&#46356;&#49828;&#53356;%20(c)\KBS\EXCEL-DA\YANG\&#48516;&#45817;&#51204;&#44592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1089;&#50629;&#49892;\&#45824;&#44396;&#44284;&#54617;&#44368;&#50977;&#50896;\&#51089;&#50629;&#49892;2\&#45812;&#48176;&#51064;&#49340;&#44277;&#49324;&#44032;&#44396;&#47448;\&#51089;&#50629;&#54028;&#51068;\&#54620;&#44397;&#53685;&#49888;&#44592;&#49696;-&#47785;&#46041;IDC\&#51089;&#50629;&#54028;&#51068;\&#51648;&#51656;&#54364;&#48376;&#44288;&#51204;&#49884;&#47932;\&#51089;&#50629;&#54028;&#51068;\&#46020;&#47196;&#54364;&#51648;&#54032;\&#51089;&#50629;&#54028;&#51068;\&#51228;&#51452;&#44284;&#54617;&#44368;&#50977;&#50672;&#44396;&#50896;\&#51089;&#50629;&#54028;&#51068;\&#54620;&#44397;&#53685;&#49888;\&#51312;&#45180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05;&#51652;\&#50696;&#49328;(&#52572;&#51333;)\&#54620;&#51204;&#44277;&#49324;&#48708;\LEEYONG\PUSAN154\&#44305;&#50577;&#51204;&#44592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7;&#49849;&#45824;\%23%23project\%23%23PROJECT\2004\&#49436;&#50872;&#50864;&#50976;\&#49892;&#49884;&#49444;&#44228;\&#44592;&#44228;\HWP\&#45236;&#50669;\3\&#49436;&#50872;&#50976;&#50864;&#45236;&#50669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333;&#52384;\&#45812;&#50577;&#50724;&#51648;\&#49884;&#47785;\&#48176;&#49688;&#44277;~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47749;&#50756;\C\My%20Documents\&#51109;&#49457;&#44400;\2003.11&#46020;&#49884;&#44228;&#54925;&#46020;&#47196;\&#50689;&#52380;&#47532;&#49688;&#47049;\&#48176;&#49688;&#44288;&#44277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ng\d\&#47197;&#50864;&#51333;&#54633;&#44148;&#49444;(&#51452;)\&#54788;&#51109;&#48324;\&#49888;&#54788;&#51473;\&#44228;&#50557;&#45236;&#5066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OFFICE%20&#50577;&#49885;\N&#36035;&#63963;-&#32887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daho\&#51109;&#52632;&#50977;&#44368;\GOOMI\DOHWA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My%20Documentsm\97\97&#49444;&#44228;\&#51312;&#52264;&#51109;&#50808;\&#51204;&#47141;&#49444;&#44228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ileco\project\My%20Documents\&#51089;&#50629;&#49892;2\&#44536;&#45720;&#47561;\&#51089;&#50629;&#54028;&#51068;2\&#54620;&#44397;&#53685;&#49888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2280;&#51312;\&#44396;&#51068;\&#44396;&#51068;&#45800;&#44032;&#49328;&#52636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89;&#50629;&#54028;&#51068;\&#54872;&#44221;&#50672;&#49688;&#50896;\&#51089;&#50629;&#54028;&#51068;\&#54620;&#44397;&#53685;&#49888;\&#51312;&#45180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1\&#50976;&#51068;1_C\LEEYONG\PUSAN154\&#44305;&#50577;&#51204;&#44592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H\&#44032;&#51256;&#44032;&#49464;&#50836;\OFFICE%20&#50577;&#49885;\N&#36035;&#63963;-&#32887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51652\d\&#44608;&#50857;&#44592;\&#50641;&#49472;\GUMI4B2\&#44396;&#48120;4&#45800;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0725;\C\&#44608;&#50689;&#50725;\2000%20work\&#48372;&#51008;&#44400;\&#54616;&#49688;&#46020;&#51221;&#48708;&#49324;&#50629;\&#51109;&#49888;2&#47532;\&#49688;&#47049;\&#51333;&#54945;&#48176;&#49688;&#44288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backup1\2001&#45380;\&#52397;&#51452;&#44284;&#54617;&#45824;&#54617;\&#49436;&#47448;\&#52397;&#51452;&#44284;&#54617;&#45824;&#54617;&#45236;&#50669;&#49436;(&#53440;&#44204;&#51201;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1089;&#50629;&#49892;\&#45824;&#44396;&#44284;&#54617;&#44368;&#50977;&#50896;\&#51089;&#50629;&#54028;&#51068;\&#46020;&#47196;&#54364;&#51648;&#54032;\&#51089;&#50629;&#54028;&#51068;\&#51228;&#51452;&#44284;&#54617;&#44368;&#50977;&#50672;&#44396;&#50896;\&#51089;&#50629;&#54028;&#51068;\&#54620;&#44397;&#53685;&#49888;\&#51312;&#45180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3\c\2001\0119\&#44277;&#53685;\&#50896;&#44032;&#44228;&#49328;\TYA-Y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LEE\&#45236;&#50669;&#49436;\2003&#45236;&#50669;&#49436;\&#44032;&#51256;&#44032;&#49800;\&#12615;&#12615;&#51648;&#44396;%20&#46020;&#49884;&#44060;&#48156;&#49324;&#50629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92;&#51648;&#50689;\D\&#45236;&#50669;&#51089;&#50629;\&#51221;&#51088;&#51648;&#44396;\&#45236;&#50669;&#49436;\&#51221;&#51088;&#51648;&#44396;\&#45236;&#50669;(~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ANDAL\EXCEL\RAHMEN\RAHMEN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44508;\&#54728;&#44508;\&#51648;&#51216;\&#44221;&#48513;\&#50857;&#50669;&#48708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RIDS1515\&#54532;&#47196;&#51229;&#53944;2002\&#51652;&#54644;&#49884;%20&#54644;&#51204;&#49324;&#52404;&#54744;&#44288;%20&#51204;&#49884;&#49444;&#44228;&#50857;&#50669;\&#49892;&#49884;&#49444;&#44228;\01%20&#49444;&#44228;&#50696;&#49328;&#45236;&#50669;&#49436;\OFFICE%20&#50577;&#49885;\N&#36035;&#63963;-&#32887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ileco\project\My%20Documents\&#51089;&#50629;&#49892;\&#51648;&#51656;&#54364;&#48376;&#44288;&#51204;&#49884;&#47932;\&#51089;&#50629;&#54028;&#51068;\&#46020;&#47196;&#54364;&#51648;&#54032;\&#51089;&#50629;&#54028;&#51068;\&#51228;&#51452;&#44284;&#54617;&#44368;&#50977;&#50672;&#44396;&#50896;\&#51089;&#50629;&#54028;&#51068;\&#54620;&#44397;&#53685;&#49888;\&#51312;&#4518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652;&#50864;\&#46300;&#46972;&#51060;&#48652;%20(d)\&#48320;&#53468;&#55148;&#51089;&#50629;\&#51089;&#50629;&#48169;\&#50500;&#53412;&#53457;&#44148;&#52629;\&#49444;&#44228;&#50696;&#49328;&#49436;\Temp\&#51648;&#50669;&#51648;&#50896;&#49884;&#49444;&#45236;&#50669;\&#51648;&#50669;&#51648;&#50896;&#49884;&#49444;&#44148;&#52629;&#45236;&#50669;(&#51652;&#54665;&#51473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j\JOB\subjob\2003\&#49457;&#48513;&#52380;\20031111\&#49457;&#48513;&#52380;&#51068;&#50948;&#45824;&#44032;&#44540;&#44144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50641;&#49472;\&#45453;&#47196;&#54252;&#51109;&#44277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1089;&#50629;&#49892;\&#45824;&#44396;&#44284;&#54617;&#44368;&#50977;&#50896;\&#51089;&#50629;&#49892;2\&#45812;&#48176;&#51064;&#49340;&#44277;&#49324;&#44032;&#44396;&#47448;\&#51089;&#50629;&#54028;&#51068;\&#54620;&#44397;&#53685;&#49888;&#44592;&#49696;-&#47785;&#46041;IDC\&#51089;&#50629;&#54028;&#51068;\&#51648;&#51656;&#54364;&#48376;&#44288;&#51204;&#49884;&#47932;\&#50577;&#49885;\&#51068;&#50948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47749;&#50756;\C\My%20Documents\&#44396;&#47168;&#50724;&#51648;\&#49688;&#54217;&#51648;&#44396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\c\&#45236;&#50669;&#49436;sample\K-SET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hart3"/>
      <sheetName val="수로단위수량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단가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액내역서"/>
    </sheetNames>
    <sheetDataSet>
      <sheetData sheetId="0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갑,을"/>
      <sheetName val="노임단가"/>
      <sheetName val="표지"/>
      <sheetName val="개요"/>
      <sheetName val="사통"/>
      <sheetName val="단가검토"/>
      <sheetName val="설치중량 "/>
      <sheetName val="철거중량"/>
      <sheetName val="수문일위 "/>
      <sheetName val="자재단가"/>
      <sheetName val="단가"/>
      <sheetName val="발주내역"/>
      <sheetName val="설계개요"/>
      <sheetName val="ABUT수량-A1"/>
      <sheetName val="사유서(출)"/>
      <sheetName val="내역"/>
      <sheetName val="도로구조공사비"/>
      <sheetName val="도로토공공사비"/>
      <sheetName val="여수토공사비"/>
      <sheetName val="수토공단위당"/>
      <sheetName val="집계표"/>
      <sheetName val="한전납입금"/>
      <sheetName val="요율"/>
      <sheetName val="계약일반사항"/>
      <sheetName val="약품설비"/>
      <sheetName val="전기"/>
      <sheetName val="사리부설"/>
      <sheetName val="예가표"/>
      <sheetName val="제경비요율"/>
      <sheetName val="총괄표"/>
      <sheetName val="실행철강하도"/>
      <sheetName val="노무비"/>
      <sheetName val="공사비"/>
      <sheetName val="철집"/>
      <sheetName val="조경일람"/>
      <sheetName val="산출근거"/>
      <sheetName val="CCTV내역서"/>
      <sheetName val="unit"/>
      <sheetName val="재료값"/>
      <sheetName val="전차선로 물량표"/>
      <sheetName val="내역서"/>
      <sheetName val="단위가격 "/>
      <sheetName val="교각계산"/>
      <sheetName val="현장관리비 산출내역"/>
      <sheetName val="#REF"/>
      <sheetName val="부안일위"/>
      <sheetName val="일위대가표"/>
      <sheetName val="내역표지"/>
      <sheetName val="일위대가"/>
      <sheetName val="찍기"/>
      <sheetName val="구조물철거타공정이월"/>
      <sheetName val="P-산#1-1(WOWA1)"/>
      <sheetName val="자재견적 (대왕) (2)"/>
      <sheetName val="재료비"/>
      <sheetName val="공사비예산서(토목분)"/>
      <sheetName val="설명"/>
      <sheetName val="시공여유율"/>
      <sheetName val="고창방향"/>
      <sheetName val="일위대가(목록)"/>
      <sheetName val="자원리스트"/>
      <sheetName val="금액내역서"/>
      <sheetName val="전기혼잡제경비(45)"/>
      <sheetName val="제출내역 (2)"/>
      <sheetName val="대비"/>
      <sheetName val="터파기및재료"/>
      <sheetName val="1.동력공사"/>
      <sheetName val="설계"/>
      <sheetName val="1단계"/>
      <sheetName val="단면가정"/>
      <sheetName val="부대내역"/>
      <sheetName val="별첨1-임식"/>
      <sheetName val="기본자료"/>
      <sheetName val="밸브설치"/>
      <sheetName val="총괄내역서"/>
      <sheetName val="1.토공"/>
      <sheetName val="전선 및 전선관"/>
      <sheetName val="매립"/>
      <sheetName val="98수문일위"/>
      <sheetName val="일위대가(가설)"/>
      <sheetName val="Sheet1 (2)"/>
      <sheetName val="설계(원가)"/>
      <sheetName val="내역서(변경2)"/>
      <sheetName val="내역서 (변경)"/>
      <sheetName val="자재집계표"/>
      <sheetName val="환토"/>
      <sheetName val="단가산출(운반장비)"/>
      <sheetName val="토공집계표"/>
      <sheetName val="토공계산서"/>
      <sheetName val="운반성토집계"/>
      <sheetName val="토적집계"/>
      <sheetName val="토적표"/>
      <sheetName val="비탈면보호공수량"/>
      <sheetName val="구조물깨기"/>
      <sheetName val="구조물깨기산근"/>
      <sheetName val="배수공집계표"/>
      <sheetName val="배수토공"/>
      <sheetName val="측구공"/>
      <sheetName val="L형측구"/>
      <sheetName val="도로경계석"/>
      <sheetName val="산마루측구"/>
      <sheetName val=" U형배수관"/>
      <sheetName val="도수로"/>
      <sheetName val="집수정(측구)"/>
      <sheetName val="용수로"/>
      <sheetName val="우오수공"/>
      <sheetName val="관수량"/>
      <sheetName val="우수받이"/>
      <sheetName val="집수정 (우오수)"/>
      <sheetName val="암거공"/>
      <sheetName val="박스암거"/>
      <sheetName val="맹암거공"/>
      <sheetName val="설계변경(운동장)"/>
      <sheetName val="운동장맹암거1"/>
      <sheetName val="운동장맹암거2"/>
      <sheetName val="집수정(맹암거)"/>
      <sheetName val="운동장맹암거(평면도)"/>
      <sheetName val="옹벽공"/>
      <sheetName val="포장공"/>
      <sheetName val="소로수량"/>
      <sheetName val="소로수량산출"/>
      <sheetName val="보도수량"/>
      <sheetName val="가로수수량"/>
      <sheetName val="차선도색"/>
      <sheetName val="차선수량"/>
      <sheetName val="도수로원가"/>
      <sheetName val="도수로내역"/>
      <sheetName val="도수로수량"/>
      <sheetName val="천방교접속"/>
      <sheetName val="유림골조"/>
      <sheetName val="양수장내역"/>
      <sheetName val="양수장"/>
      <sheetName val="견적대비"/>
      <sheetName val="품셈(기초)"/>
      <sheetName val="가설공사비"/>
      <sheetName val="지급자재"/>
      <sheetName val="변경집계표"/>
      <sheetName val="결과조달"/>
      <sheetName val="공사비집계"/>
      <sheetName val="공내역"/>
      <sheetName val="일위_파일"/>
      <sheetName val="지장물C"/>
      <sheetName val="VXXXXX"/>
      <sheetName val="산수배수"/>
      <sheetName val="1,2공구원가계산서"/>
      <sheetName val="2공구산출내역"/>
      <sheetName val="1공구산출내역서"/>
      <sheetName val="투찰내역"/>
      <sheetName val="Sheet1"/>
      <sheetName val="조명시설"/>
      <sheetName val="중기비"/>
      <sheetName val="일위집계표"/>
      <sheetName val="대치판정"/>
      <sheetName val="수지예산서(세부) (2)"/>
      <sheetName val="1호맨홀토공"/>
      <sheetName val="단면 (2)"/>
      <sheetName val="PAD TR보호대기초"/>
      <sheetName val="가로등기초"/>
      <sheetName val="HANDHOLE(2)"/>
      <sheetName val="일위대가(계측기설치)"/>
      <sheetName val="년도별"/>
      <sheetName val="남양내역"/>
      <sheetName val="공사비총괄표"/>
      <sheetName val="가공비"/>
      <sheetName val="원가계산서(집계)"/>
      <sheetName val="날개벽"/>
      <sheetName val="PIPE내역_FCN_"/>
      <sheetName val="횡배수관집현황(2공구)"/>
      <sheetName val="일위"/>
      <sheetName val="NYS"/>
      <sheetName val="토적"/>
      <sheetName val="Sheet2"/>
      <sheetName val="배수내역"/>
      <sheetName val="입찰안"/>
      <sheetName val="BID"/>
      <sheetName val="98NS-N"/>
      <sheetName val="MACRO(MCC)"/>
      <sheetName val="샌딩 에폭시 도장"/>
      <sheetName val="스텐문틀설치"/>
      <sheetName val="일반문틀 설치"/>
      <sheetName val="참조"/>
      <sheetName val="자재단가비교표"/>
      <sheetName val="CAT_5"/>
      <sheetName val="Y-WORK"/>
      <sheetName val="업무처리전"/>
      <sheetName val="날개벽(시점좌측)"/>
      <sheetName val="공문"/>
      <sheetName val="DATA"/>
      <sheetName val="수량산출"/>
      <sheetName val="본지점중"/>
      <sheetName val="교각1"/>
      <sheetName val="CODE"/>
      <sheetName val="COPING"/>
      <sheetName val="기초공"/>
      <sheetName val="기둥(원형)"/>
      <sheetName val="cover예산"/>
      <sheetName val="cover설계서"/>
      <sheetName val="예산서갑지"/>
      <sheetName val="원가계산"/>
      <sheetName val="원가근거 "/>
      <sheetName val="관급자재집계"/>
      <sheetName val="내역서집계"/>
      <sheetName val="내역서(1. 옥외전력 및 수변전설비)"/>
      <sheetName val="내역서(2. 접지 및 피뢰침 설비)"/>
      <sheetName val="내역서(3. CABLE TRAY)"/>
      <sheetName val="내역서(4. 가압장 동력)"/>
      <sheetName val="내역서(5. 약품투입동,응집침전지 동력)"/>
      <sheetName val="내역서(6. 여과지 동력)"/>
      <sheetName val="내역서(7. 농축조,농축분배조 동력)"/>
      <sheetName val="내역서(8. 조정농축조,조정농축분배조 동력)"/>
      <sheetName val="내역서(9. 탈리액농축조,탈리액농축분배조 동력)"/>
      <sheetName val="내역서(10. 탈수기동,회수펌프동 동력)"/>
      <sheetName val="내역서(11. 식당 및 창고 전력간선,전열)"/>
      <sheetName val="내역서(12. 식당 및 창고 전등)"/>
      <sheetName val="내역서(13. 가압장 전력간선,전열)"/>
      <sheetName val="내역서(14. 가압장 전등)"/>
      <sheetName val="내역서(15. 여과지 전력간선,전열)"/>
      <sheetName val="내역서(16. 여과지 전등)"/>
      <sheetName val="내역서(17. 각 농축분배조 전등.전열)"/>
      <sheetName val="내역서(18. 옥외 약전 및 방송)"/>
      <sheetName val="내역서(19. 각동 약전 및 방송)"/>
      <sheetName val="부대설비"/>
      <sheetName val="대가갑지"/>
      <sheetName val="분전반설치비 일위대가"/>
      <sheetName val="그림갑지"/>
      <sheetName val="잡철물제작"/>
      <sheetName val="관로굴착"/>
      <sheetName val="단가갑지"/>
      <sheetName val="단가비교표"/>
      <sheetName val="산출서갑지"/>
      <sheetName val="공량갑지"/>
      <sheetName val="공량(1. 옥외전력 및 수변전, 외등설비)"/>
      <sheetName val="공량(2. 접지 및 피뢰침 설비)"/>
      <sheetName val="공량(3. CABLE TRAY)"/>
      <sheetName val="공량(4. 가압장 동력)"/>
      <sheetName val="공량(5. 약품투입동,응집침전지 동력)"/>
      <sheetName val="공량(6. 여과지 동력)"/>
      <sheetName val="공량(7. 농축조,농축분배조 동력)"/>
      <sheetName val="공량(8. 조정농축조,조정농축분배조 동력)"/>
      <sheetName val="공량(9. 탈리액농축조,탈리액농축분배조 동력)"/>
      <sheetName val="공량(10. 탈수기동,회수펌프동 동력)"/>
      <sheetName val="공량(11. 식당 및 창고 전력간선,전열)"/>
      <sheetName val="공량(12. 식당 및 창고 전등)"/>
      <sheetName val="공량(13. 가압장 전력간선,전열)"/>
      <sheetName val="공량(14. 가압장 전등)"/>
      <sheetName val="공량(15. 여과지 전력간선,전열)"/>
      <sheetName val="공량(16. 여과지 전등)"/>
      <sheetName val="공량(17. 각 농축분배조 전등.전열)"/>
      <sheetName val="공량(18. 옥외 약전 및 방송)"/>
      <sheetName val="공량(19. 각동 약전 및 방송"/>
      <sheetName val="산출조서갑지"/>
      <sheetName val="산출조서(1.옥외전력 및 수변전, 외등설비)"/>
      <sheetName val="산출조서(2. 접지 및 피뢰침 설비)"/>
      <sheetName val="산출조서(3. CABLE TRAY)"/>
      <sheetName val="산출조서(4. 가압장 동력)"/>
      <sheetName val="산출조서(5. 약품투입동,응집침전지 동력)"/>
      <sheetName val="산출조서(6. 여과지 동력)"/>
      <sheetName val="산출조서(7. 농축조,농축분배조 동력)"/>
      <sheetName val="산출조서(8. 조정농축조,조정농축분배조 동력)"/>
      <sheetName val="산출조서(9. 탈리액농축조,탈리액농축분배조 동력)"/>
      <sheetName val="산출조서(10. 탈수기동,회수펌프동 동력)"/>
      <sheetName val="산출조서(11. 식당 및 창고 전력간선,전열)"/>
      <sheetName val="산출조서(12. 식당 및 창고 전등)"/>
      <sheetName val="산출조서(13. 가압장 전력간선,전열)"/>
      <sheetName val="산출조서(L1. 관리동 전등)"/>
      <sheetName val="산출조서(L2. 침사지 전등,전열)"/>
      <sheetName val="산출조서(15. 여과지 전력간선,전열)"/>
      <sheetName val="산출조서(16. 여과지 전등)"/>
      <sheetName val="산출조서(17. 각 농축분배조 전등.전열)"/>
      <sheetName val="산출조서(18. 옥외 약전 및 방송)"/>
      <sheetName val="산출조서(19. 각동 약전 및 방송)"/>
      <sheetName val="견적갑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5"/>
      <sheetName val="한전 수탁비 계산 내역"/>
      <sheetName val="CUBICLE설치비 일위대가 "/>
      <sheetName val="9811"/>
      <sheetName val="NFB"/>
      <sheetName val="원가계산서 "/>
      <sheetName val="고용보험료"/>
      <sheetName val="예산내역서"/>
      <sheetName val="9509"/>
      <sheetName val="작업일보"/>
      <sheetName val="표준계약서"/>
      <sheetName val="본선 토공 분배표"/>
      <sheetName val="장비"/>
      <sheetName val="부하계산서"/>
      <sheetName val="부하(성남)"/>
      <sheetName val="하수급견적대비"/>
      <sheetName val="산근1"/>
      <sheetName val="관리,공감"/>
      <sheetName val="입찰"/>
      <sheetName val="설계내역"/>
      <sheetName val="소야공정계획표"/>
      <sheetName val="자재대"/>
      <sheetName val="현경"/>
      <sheetName val="간선계산"/>
      <sheetName val="점수계산1-2"/>
      <sheetName val="전화번호DATA (2001)"/>
      <sheetName val="A-4"/>
      <sheetName val="노무"/>
      <sheetName val="자압"/>
      <sheetName val="주형"/>
      <sheetName val="자재"/>
      <sheetName val="공  종  별  집  계  표"/>
      <sheetName val="일  위  대  가  목  록"/>
      <sheetName val="일 위 대 가 표"/>
      <sheetName val="단  가  대  비  표"/>
      <sheetName val="연습"/>
      <sheetName val="건축내역"/>
      <sheetName val="96보완계획7.12"/>
      <sheetName val="건              축"/>
      <sheetName val="기기리스트"/>
      <sheetName val="DATE"/>
      <sheetName val="계화총괄"/>
      <sheetName val="계화배수(3대)"/>
      <sheetName val="조건표"/>
      <sheetName val="공통"/>
      <sheetName val="갑지"/>
      <sheetName val="여과지동"/>
      <sheetName val="현산지구200420"/>
      <sheetName val="일위대가목차"/>
      <sheetName val="INPUT"/>
      <sheetName val="MODELING"/>
      <sheetName val="다곡2교"/>
      <sheetName val="상 부"/>
      <sheetName val="자재일위(경)"/>
      <sheetName val="Macro2"/>
      <sheetName val="석탄2.3물량"/>
      <sheetName val="수문일위(2012)"/>
      <sheetName val="입상내역"/>
      <sheetName val="8.PILE  (돌출)"/>
      <sheetName val="COPING-1"/>
      <sheetName val="역T형교대-2수량"/>
      <sheetName val="참조자료"/>
      <sheetName val="설계내역서"/>
      <sheetName val="SG"/>
      <sheetName val="계산근거"/>
      <sheetName val="문학간접"/>
      <sheetName val="계화배수"/>
      <sheetName val="각형맨홀"/>
      <sheetName val="청하배수"/>
      <sheetName val="장문교(대전)"/>
      <sheetName val="주재료비"/>
      <sheetName val="관급수량총"/>
      <sheetName val="설계조건"/>
      <sheetName val="안정계산"/>
      <sheetName val="단면검토"/>
      <sheetName val="반중력식옹벽"/>
      <sheetName val="당초명세(평)"/>
      <sheetName val="공장유"/>
      <sheetName val="_x0000__x000c__x0000__x000c__x0000__x0000_耀僵䅛_x0000__x0000__x0000__x0000__x0001__x0000__x0000__x0000_‎ӥ_x001b__x0000__x000c__x0000__x000c__x0000__x0000_"/>
      <sheetName val="설치중량_"/>
      <sheetName val="수문일위_"/>
      <sheetName val="_x0000__x000c__x0000__x000c__x0000__x0000_렀హ䆍_x0000__x0000__x0000__x0000__x0001__x0000__x0000__x0000_2_x0000__x0000__x0000__x0000__x0000__x001c__x0000__x000c__x0000_"/>
      <sheetName val="건축"/>
      <sheetName val="건축-물가변동"/>
      <sheetName val="주beam"/>
      <sheetName val="1.설계조건"/>
      <sheetName val="M-EQPT-Z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단가산출"/>
      <sheetName val="설계명세서"/>
      <sheetName val="예산명세서"/>
      <sheetName val="자료입력"/>
      <sheetName val="200"/>
      <sheetName val="제진기"/>
      <sheetName val="약품공급2"/>
      <sheetName val="수량이동"/>
      <sheetName val="기계경비일람"/>
      <sheetName val="새공통"/>
      <sheetName val="화해(함평)"/>
      <sheetName val="화해(장성)"/>
      <sheetName val="안정검토"/>
      <sheetName val="단가일람"/>
      <sheetName val="6PILE  (돌출)"/>
      <sheetName val="단가산출내역(노임부분수정)"/>
      <sheetName val="공통비총괄표"/>
      <sheetName val="재개발"/>
      <sheetName val="토총괄 (2)"/>
      <sheetName val="음봉방향"/>
      <sheetName val="원형1호맨홀토공수량"/>
      <sheetName val="내역서1"/>
      <sheetName val="차액보증"/>
      <sheetName val="자재견적_(대왕)_(2)"/>
      <sheetName val="인부신상자료"/>
      <sheetName val=""/>
      <sheetName val="BLOCK(1)"/>
      <sheetName val="위치조서"/>
      <sheetName val="기자재비"/>
      <sheetName val="EP0618"/>
      <sheetName val="경비2내역"/>
      <sheetName val="아파트 "/>
      <sheetName val="A(Rev.3)"/>
      <sheetName val="Macro"/>
      <sheetName val="Taux"/>
      <sheetName val="이설도로유용토"/>
      <sheetName val="D-623D"/>
      <sheetName val="가도공"/>
      <sheetName val="분전함신설"/>
      <sheetName val="접지1종"/>
      <sheetName val="기존구조물철거집계계표"/>
      <sheetName val="INPUT(덕도방향-시점)"/>
      <sheetName val="충돌 내용"/>
      <sheetName val="적현로"/>
      <sheetName val="직원유류수불현황"/>
      <sheetName val="Sheet4"/>
      <sheetName val="_x005f_x0000__x005f_x000c__x005f_x0000__x005f_x000c__x0"/>
      <sheetName val="산출내역서집계표"/>
      <sheetName val="1공구 건정토건 철콘"/>
      <sheetName val="2공구하도급내역서"/>
      <sheetName val="토량1-1"/>
      <sheetName val="변경내역서"/>
      <sheetName val="수목단가"/>
      <sheetName val="시설수량표"/>
      <sheetName val="식재수량표"/>
      <sheetName val="전체"/>
      <sheetName val="관급자재"/>
      <sheetName val="제경비"/>
      <sheetName val="초기화면"/>
      <sheetName val="토공사"/>
      <sheetName val="정렬"/>
      <sheetName val="계약내역서"/>
      <sheetName val="직공비"/>
      <sheetName val="을"/>
      <sheetName val="토공총괄표"/>
      <sheetName val="TYPE-A"/>
      <sheetName val="Total"/>
      <sheetName val="1NYS(당)"/>
      <sheetName val="원가계산서"/>
      <sheetName val="소산진입"/>
      <sheetName val="3.하중산정4.지지력"/>
      <sheetName val="단가산출서(표지)"/>
      <sheetName val="목차"/>
      <sheetName val="요율산출"/>
      <sheetName val="공종별예산조사"/>
      <sheetName val="수량산출서"/>
      <sheetName val="터파기,맨홀"/>
      <sheetName val="1공구8.개소"/>
      <sheetName val="운반"/>
      <sheetName val="운반산출"/>
      <sheetName val="작업부산물수량"/>
      <sheetName val="산업폐기물"/>
      <sheetName val="조립식 가설건물"/>
      <sheetName val="감독차량유지"/>
      <sheetName val="실행내역서"/>
      <sheetName val="2000년1차"/>
      <sheetName val="증감내역서"/>
      <sheetName val="유입량"/>
      <sheetName val=" 냉각수펌프"/>
      <sheetName val="굴화내역"/>
      <sheetName val="굴화적격"/>
      <sheetName val="재료노무비율"/>
      <sheetName val="설계단가"/>
      <sheetName val="아파트내역"/>
      <sheetName val="48일위"/>
      <sheetName val="48수량"/>
      <sheetName val="22수량"/>
      <sheetName val="49일위"/>
      <sheetName val="22일위"/>
      <sheetName val="49수량"/>
      <sheetName val="공사비내역서"/>
      <sheetName val="산근터빈"/>
      <sheetName val="국내"/>
      <sheetName val="입력시트"/>
      <sheetName val="부표총괄"/>
      <sheetName val="공종단가"/>
      <sheetName val="ESC(K치)"/>
      <sheetName val="투찰"/>
      <sheetName val="계수시트"/>
      <sheetName val="단가조사"/>
      <sheetName val="I一般比"/>
      <sheetName val="도근좌표"/>
      <sheetName val="손익분석"/>
      <sheetName val="9GNG운반"/>
      <sheetName val="우수공"/>
      <sheetName val="국공유지및사유지"/>
      <sheetName val="정공공사"/>
      <sheetName val="기계경비(시간당)"/>
      <sheetName val="램머"/>
      <sheetName val="Baby일위대가"/>
      <sheetName val="조건"/>
      <sheetName val="전체도급"/>
      <sheetName val="부대대비"/>
      <sheetName val="냉연집계"/>
      <sheetName val="1-1"/>
      <sheetName val="MOTOR"/>
      <sheetName val="준검 내역서"/>
      <sheetName val="strut type"/>
      <sheetName val="DATA1"/>
      <sheetName val="신표지1"/>
      <sheetName val="Electricity"/>
      <sheetName val="총괄내역"/>
      <sheetName val="견적"/>
      <sheetName val="간접비"/>
      <sheetName val="단위수량"/>
      <sheetName val="SHL"/>
      <sheetName val="소일위대가코드표"/>
      <sheetName val="공사총원가계산서"/>
      <sheetName val="하수처리장-토목원가"/>
      <sheetName val="하수처리장-토목"/>
      <sheetName val="지장물취득비"/>
      <sheetName val="조경원가"/>
      <sheetName val="조경내역"/>
      <sheetName val="하수처리장-건축원가"/>
      <sheetName val="하수처리장-건축"/>
      <sheetName val="설비집계"/>
      <sheetName val="설비내역"/>
      <sheetName val="기계원가계산"/>
      <sheetName val="입력단가"/>
      <sheetName val="TOTAL3"/>
      <sheetName val="지선량"/>
      <sheetName val="단면설계"/>
      <sheetName val="노견단위수량"/>
      <sheetName val="시행후면적"/>
      <sheetName val="수지예산"/>
      <sheetName val="1TL종점(1)"/>
      <sheetName val="Macro1"/>
      <sheetName val="48일위(기존)"/>
      <sheetName val="(A)내역서"/>
      <sheetName val="1.설계기준"/>
      <sheetName val="산근(PE,300)"/>
      <sheetName val="특2호부관하천산근"/>
      <sheetName val="S.중기사용료"/>
      <sheetName val="입력란"/>
      <sheetName val="97노임단가"/>
      <sheetName val="말뚝지지력산정"/>
      <sheetName val="입력값"/>
      <sheetName val="설계기준 및 하중계산"/>
      <sheetName val="관로조서"/>
      <sheetName val="토사(PE)"/>
      <sheetName val="하수처리장-기계내역"/>
      <sheetName val="연돌일위집계"/>
      <sheetName val="집수정(600-700)"/>
      <sheetName val="견적대비표"/>
      <sheetName val="집계표(육상)"/>
      <sheetName val="플랜트 설치"/>
      <sheetName val="교량하부공"/>
      <sheetName val="A1"/>
      <sheetName val="NAI"/>
      <sheetName val="공사비증감"/>
      <sheetName val="입출재고현황 (2)"/>
      <sheetName val="경상비"/>
      <sheetName val="도급"/>
      <sheetName val="실행대비"/>
      <sheetName val="공사개요"/>
      <sheetName val="청천내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JUCKEYK"/>
      <sheetName val="부대공"/>
      <sheetName val="도급금액"/>
      <sheetName val="재노경"/>
      <sheetName val="배수공"/>
      <sheetName val="일위대가(1)"/>
      <sheetName val="총공사내역서"/>
      <sheetName val="토공"/>
      <sheetName val="설 계"/>
      <sheetName val="WORK"/>
      <sheetName val="일반공사"/>
      <sheetName val="노임"/>
      <sheetName val="충주"/>
      <sheetName val="2000전체분"/>
      <sheetName val="포장물량집계"/>
      <sheetName val="공통부대비"/>
      <sheetName val="3.공통공사대비"/>
      <sheetName val="중계펌프장-기계내역"/>
      <sheetName val="전기원가"/>
      <sheetName val="전기집계"/>
      <sheetName val="하수처리장-전기집계"/>
      <sheetName val="하수처리장-전기내역"/>
      <sheetName val="중계펌프장-전기집계"/>
      <sheetName val="중계펌프장-전기내역"/>
      <sheetName val="하수처리장-사급자재대"/>
      <sheetName val="사급자재대-기계"/>
      <sheetName val="사급자재대-전기"/>
      <sheetName val="시운전비"/>
      <sheetName val="차집관로, 중계펌프장원가"/>
      <sheetName val="호안블럭단가"/>
      <sheetName val="케이슨Type-A(제원)"/>
      <sheetName val="수문보고"/>
      <sheetName val="b_balju_cho"/>
      <sheetName val="PIPE내역(FCN)"/>
      <sheetName val="Sheet3"/>
      <sheetName val="BSD (2)"/>
      <sheetName val="착공내역서"/>
      <sheetName val="cal"/>
      <sheetName val="Eq. Mobilization"/>
      <sheetName val="PI"/>
      <sheetName val="용수간선"/>
      <sheetName val="차집관로, 중계펌프장"/>
      <sheetName val="중계펌프장-건축"/>
      <sheetName val="중계펌프장-사급자재대"/>
      <sheetName val="JUCK"/>
      <sheetName val="연결관암거"/>
      <sheetName val="간접비총계"/>
      <sheetName val="부안변전"/>
      <sheetName val="연면적(평)단가"/>
      <sheetName val="구의33고"/>
      <sheetName val="B.O.M"/>
      <sheetName val="일반부표"/>
      <sheetName val="CTEMCOST"/>
      <sheetName val="대림경상68억"/>
      <sheetName val="tggwan(mac)"/>
      <sheetName val="갑지(추정)"/>
      <sheetName val="IW-LIST"/>
      <sheetName val="DT"/>
      <sheetName val="롤러"/>
      <sheetName val="BH"/>
      <sheetName val="펌프차타설"/>
      <sheetName val="맨홀수량산출"/>
      <sheetName val="S0"/>
      <sheetName val="단위가격"/>
      <sheetName val="대로근거"/>
      <sheetName val="중로근거"/>
      <sheetName val="진로도급"/>
      <sheetName val="백호우계수"/>
      <sheetName val="N賃率-職"/>
      <sheetName val="아울렛박스"/>
      <sheetName val="G.R300경비"/>
      <sheetName val="노임이"/>
      <sheetName val="북방3터널"/>
      <sheetName val="1.취수장"/>
      <sheetName val="중기조종사 단위단가"/>
      <sheetName val="흥양2교토공집계표"/>
      <sheetName val="발주"/>
      <sheetName val="계약조건"/>
      <sheetName val="----"/>
      <sheetName val="VXXX"/>
      <sheetName val="갑지1"/>
      <sheetName val="갑지2"/>
      <sheetName val="원가"/>
      <sheetName val="집계"/>
      <sheetName val="가로등기초대"/>
      <sheetName val="점멸기기초"/>
      <sheetName val="대관"/>
      <sheetName val="사급"/>
      <sheetName val="관급"/>
      <sheetName val="수량(총괄)"/>
      <sheetName val="수량기초"/>
      <sheetName val="공량"/>
      <sheetName val="부하계산"/>
      <sheetName val="부목"/>
      <sheetName val="간지"/>
      <sheetName val="소총괄"/>
      <sheetName val="내1"/>
      <sheetName val="내2"/>
      <sheetName val="내3"/>
      <sheetName val="내4"/>
      <sheetName val="내5"/>
      <sheetName val="사급자재"/>
      <sheetName val="터파기"/>
      <sheetName val="수1"/>
      <sheetName val="수2"/>
      <sheetName val="수3"/>
      <sheetName val="수4"/>
      <sheetName val="수5"/>
      <sheetName val="공1"/>
      <sheetName val="공2"/>
      <sheetName val="공3"/>
      <sheetName val="공4"/>
      <sheetName val="공5"/>
      <sheetName val="6공구(당초)"/>
      <sheetName val="연결도로"/>
      <sheetName val="연결교량"/>
      <sheetName val="방수제집계"/>
      <sheetName val="진입도로"/>
      <sheetName val="확장(총괄)"/>
      <sheetName val="확장(부대)"/>
      <sheetName val="공사비내역서(1)"/>
      <sheetName val="BOX-1510"/>
      <sheetName val="DHEQSUPT"/>
      <sheetName val="실행예산(97.12.17)"/>
      <sheetName val="수로단위수량"/>
      <sheetName val="총집계표"/>
      <sheetName val="LRT Style BOQ"/>
      <sheetName val="3.바닥판설계"/>
      <sheetName val="세골재  T2 변경 현황"/>
      <sheetName val="수량산출서 갑지"/>
      <sheetName val="TOWER 12TON"/>
      <sheetName val="TOWER 10TON"/>
      <sheetName val="데리네이타현황"/>
      <sheetName val="96노임기준"/>
      <sheetName val="Macro(전선)"/>
      <sheetName val="보온 회사분"/>
      <sheetName val="RING WALL"/>
      <sheetName val="바닥판"/>
      <sheetName val="최적단면"/>
      <sheetName val="왕십리방향"/>
      <sheetName val="사업수지"/>
      <sheetName val="골조시행"/>
      <sheetName val="U-TYPE(1)"/>
      <sheetName val="CC16-내역서"/>
      <sheetName val="깨기"/>
      <sheetName val="마-2.전화"/>
      <sheetName val="구천"/>
      <sheetName val="연결관산출조서"/>
      <sheetName val="포장공위치조서"/>
      <sheetName val="DANGA"/>
      <sheetName val="TARGET"/>
      <sheetName val="DATA-UPS"/>
      <sheetName val="단가보완"/>
      <sheetName val="옹벽수량집계"/>
      <sheetName val="토적계산서(전체)"/>
      <sheetName val="종단유용(전체)"/>
      <sheetName val="내역적용"/>
      <sheetName val="data2"/>
      <sheetName val="환경기계공정표 (3)"/>
      <sheetName val="내역서적용집계표"/>
      <sheetName val="용역비내역-진짜"/>
      <sheetName val="기계경비"/>
      <sheetName val="000000"/>
      <sheetName val="1062-X방향 "/>
      <sheetName val="화설내"/>
      <sheetName val="정부노임단가"/>
      <sheetName val="대부예산서"/>
      <sheetName val="정_x0000__x0000__x0005_"/>
      <sheetName val="1.레미콘집계"/>
      <sheetName val="2.아스콘집계"/>
      <sheetName val="3.보도집계"/>
      <sheetName val="4.보차도경계석및 도로경계블럭"/>
      <sheetName val="Ⅰ.골재집계 "/>
      <sheetName val="3.공통공사_x0000__x0000_"/>
      <sheetName val="청구서 (별지)(3차분)"/>
      <sheetName val="기성내역서(전체,3차)"/>
      <sheetName val="3도로"/>
      <sheetName val="송라터널총괄"/>
      <sheetName val="COVER"/>
      <sheetName val="빗물받이(910-510-410)"/>
      <sheetName val="날개벽(TYPE1)"/>
      <sheetName val="P.M 별"/>
      <sheetName val="총괄집계표"/>
      <sheetName val="list"/>
      <sheetName val="자재일람"/>
      <sheetName val="1차네트공정"/>
      <sheetName val="전력"/>
      <sheetName val="woo(mac)"/>
      <sheetName val="설계예시"/>
      <sheetName val="인건비"/>
      <sheetName val="PKG"/>
      <sheetName val="본부소개"/>
      <sheetName val="배관배선 단가조사"/>
      <sheetName val="일위대가집계"/>
      <sheetName val="교대(A1)"/>
      <sheetName val="GI-LIST"/>
      <sheetName val="사  업  비  수  지  예  산  서"/>
      <sheetName val="기계원가계_xd800_"/>
      <sheetName val="자료"/>
      <sheetName val="무근깨기"/>
      <sheetName val="공사총원가계多⾊"/>
      <sheetName val="주행"/>
      <sheetName val="산출내역서"/>
      <sheetName val="간접재료비산출표-27-30"/>
      <sheetName val="4.포장집계"/>
      <sheetName val="공구원가계산"/>
      <sheetName val="순공사비"/>
      <sheetName val="일_방수"/>
      <sheetName val="대상1"/>
      <sheetName val="요약서"/>
      <sheetName val="단"/>
      <sheetName val="가격조사서"/>
      <sheetName val="시설물일위"/>
      <sheetName val="견"/>
      <sheetName val="집계표(OPTION)"/>
      <sheetName val="평균H"/>
      <sheetName val="우수"/>
      <sheetName val="SLAB"/>
      <sheetName val="공종"/>
      <sheetName val="외주비"/>
      <sheetName val="Requirement(Work Crew)"/>
      <sheetName val="목표세부명세"/>
      <sheetName val="FOOTING단면력"/>
      <sheetName val="건축내역서"/>
      <sheetName val="설비내역서"/>
      <sheetName val="전기내역서"/>
      <sheetName val="전체내역서"/>
      <sheetName val="6.7.8.우물통"/>
      <sheetName val="다곡땭⾘"/>
      <sheetName val="데이타"/>
      <sheetName val="식재인부"/>
      <sheetName val="제수변수량"/>
      <sheetName val="석문"/>
      <sheetName val="인지"/>
      <sheetName val="신흑2"/>
      <sheetName val="괴산"/>
      <sheetName val="단월"/>
      <sheetName val="산척"/>
      <sheetName val="바인드"/>
      <sheetName val="노무비계"/>
      <sheetName val="3련 BOX"/>
      <sheetName val="견적조건"/>
      <sheetName val="30신설일위대가"/>
      <sheetName val="30집계표"/>
      <sheetName val="B"/>
      <sheetName val="2.단면가정"/>
      <sheetName val="평가데이터"/>
      <sheetName val="1.설_x0000__x0000__x0005_"/>
      <sheetName val="비탈면보호공수량산출"/>
      <sheetName val="1.설_x0000__x0000_Ā"/>
      <sheetName val="1.설壆⿜_x0000_"/>
      <sheetName val="포장복구집계"/>
      <sheetName val="C3"/>
      <sheetName val="YES-T"/>
      <sheetName val="관리비"/>
      <sheetName val="내역서01"/>
      <sheetName val="3BL공동구 수량"/>
      <sheetName val="범례"/>
      <sheetName val="현금"/>
      <sheetName val="김포IO"/>
      <sheetName val="일지-H"/>
      <sheetName val="약전닥트"/>
      <sheetName val="FD"/>
      <sheetName val="건축부하"/>
      <sheetName val="FA설치명세"/>
      <sheetName val="처리단락"/>
      <sheetName val="99관저"/>
      <sheetName val="LD"/>
      <sheetName val="Baby일_x0000__x0000__x0005_"/>
      <sheetName val="Baby일鄀谏Û"/>
      <sheetName val="저리조양"/>
      <sheetName val="산업_x0000__x0000__x0005_"/>
      <sheetName val="AHU집계"/>
      <sheetName val="공조기휀"/>
      <sheetName val="공조기"/>
      <sheetName val="시운전연료"/>
      <sheetName val="신고분기설정참고"/>
      <sheetName val="01"/>
      <sheetName val="マージン"/>
      <sheetName val="설명(1~8) "/>
      <sheetName val="1공구원가계산서"/>
      <sheetName val="옵션"/>
      <sheetName val="합산자재"/>
      <sheetName val="노임근거"/>
      <sheetName val="옵션1"/>
      <sheetName val="합산자재1"/>
      <sheetName val="신당동집계표"/>
      <sheetName val="3. GROUNDING SYSTEM"/>
      <sheetName val="1.경관조명산출"/>
      <sheetName val="1.경관조명산출집계"/>
      <sheetName val="수량산출표"/>
      <sheetName val="신규일위대가"/>
      <sheetName val="제당(원도급내역)"/>
      <sheetName val="제당 (13신규)원도급내역"/>
      <sheetName val="제당 (14신규)원도급내역"/>
      <sheetName val="제당(하도급내역)"/>
      <sheetName val="제당 (13신규)하도급내역"/>
      <sheetName val="제당 (14신규)하도급내역 "/>
      <sheetName val="여수토방수로(원도급내역)"/>
      <sheetName val="여수토방수로 (13신규)원도급내역"/>
      <sheetName val="여수토방수로 (14신규)원도급내역"/>
      <sheetName val="여수토방수로(하도급내역)"/>
      <sheetName val="여수토방수로 (13신규)하도급내역 "/>
      <sheetName val="여수토방수로 (14신규)하도급내역 "/>
      <sheetName val="이설도로(원도급내역)"/>
      <sheetName val="이설도로 (14신규)원도급내역 "/>
      <sheetName val="이설도로(하도급내역)"/>
      <sheetName val="이설도로 (14신규)하도급내역"/>
      <sheetName val="2호이설도로(원도급내역)"/>
      <sheetName val="2호이설도로 (14신규)원도급내역"/>
      <sheetName val="2호이설도로(하도급내역) "/>
      <sheetName val="2호이설도로 (14신규)하도급내역"/>
      <sheetName val="사통(원도급내역)"/>
      <sheetName val="사통(하도급내역) "/>
      <sheetName val="제1호용수지선(원도급)"/>
      <sheetName val="제1호용수지선 (하도급)"/>
      <sheetName val="날개벽수량표"/>
      <sheetName val="견적의뢰"/>
      <sheetName val="EACT10"/>
      <sheetName val="EKOG10 (2)"/>
      <sheetName val="EKOG10건축"/>
      <sheetName val="노원열병합  건축공사기성내역서"/>
      <sheetName val="전기일위대가"/>
      <sheetName val="조경"/>
      <sheetName val="판"/>
      <sheetName val="CLAUSE"/>
      <sheetName val="소비자가"/>
      <sheetName val="건축원가계산서"/>
      <sheetName val="hvac(제어동)"/>
      <sheetName val="수입"/>
      <sheetName val="도급잔고내역"/>
      <sheetName val="단락전류-A"/>
      <sheetName val="차수"/>
      <sheetName val="type-F"/>
      <sheetName val="금액집계"/>
      <sheetName val="내역서(총)"/>
      <sheetName val="외주내역"/>
      <sheetName val="취합분(터널)"/>
      <sheetName val="취합분(도로)"/>
      <sheetName val="k치단가"/>
      <sheetName val="일위집계"/>
      <sheetName val="노무집계(할증제외)"/>
      <sheetName val="노무집계(할증15%)"/>
      <sheetName val="노무집계(할증40%)"/>
      <sheetName val="노무단가(할증제외)"/>
      <sheetName val="노무단가(할증15%)"/>
      <sheetName val="노무단가(할증40%)"/>
      <sheetName val="일위산출(1)"/>
      <sheetName val="일위산출(2)"/>
      <sheetName val="일위산출(3)"/>
      <sheetName val="laroux"/>
      <sheetName val="단가조사표"/>
      <sheetName val="전관방송"/>
      <sheetName val="공연장"/>
      <sheetName val="배관,배선"/>
      <sheetName val="한국정보기술"/>
      <sheetName val="BREAKDOWN"/>
      <sheetName val="SUMMARY "/>
      <sheetName val="SUMMARY  (2)"/>
      <sheetName val="설치중량_1"/>
      <sheetName val="수문일위_1"/>
      <sheetName val="1_동력공사"/>
      <sheetName val="전차선로_물량표"/>
      <sheetName val="현장관리비_산출내역"/>
      <sheetName val="단위가격_"/>
      <sheetName val="내역서_(변경)"/>
      <sheetName val="_U형배수관"/>
      <sheetName val="집수정_(우오수)"/>
      <sheetName val="제출내역_(2)"/>
      <sheetName val="PAD_TR보호대기초"/>
      <sheetName val="건______________축"/>
      <sheetName val="Sheet1_(2)"/>
      <sheetName val="단면_(2)"/>
      <sheetName val="원가근거_"/>
      <sheetName val="내역서(1__옥외전력_및_수변전설비)"/>
      <sheetName val="내역서(2__접지_및_피뢰침_설비)"/>
      <sheetName val="내역서(3__CABLE_TRAY)"/>
      <sheetName val="내역서(4__가압장_동력)"/>
      <sheetName val="내역서(5__약품투입동,응집침전지_동력)"/>
      <sheetName val="내역서(6__여과지_동력)"/>
      <sheetName val="내역서(7__농축조,농축분배조_동력)"/>
      <sheetName val="내역서(8__조정농축조,조정농축분배조_동력)"/>
      <sheetName val="내역서(9__탈리액농축조,탈리액농축분배조_동력)"/>
      <sheetName val="내역서(10__탈수기동,회수펌프동_동력)"/>
      <sheetName val="내역서(11__식당_및_창고_전력간선,전열)"/>
      <sheetName val="내역서(12__식당_및_창고_전등)"/>
      <sheetName val="내역서(13__가압장_전력간선,전열)"/>
      <sheetName val="내역서(14__가압장_전등)"/>
      <sheetName val="내역서(15__여과지_전력간선,전열)"/>
      <sheetName val="내역서(16__여과지_전등)"/>
      <sheetName val="내역서(17__각_농축분배조_전등_전열)"/>
      <sheetName val="내역서(18__옥외_약전_및_방송)"/>
      <sheetName val="내역서(19__각동_약전_및_방송)"/>
      <sheetName val="분전반설치비_일위대가"/>
      <sheetName val="공량(1__옥외전력_및_수변전,_외등설비)"/>
      <sheetName val="공량(2__접지_및_피뢰침_설비)"/>
      <sheetName val="공량(3__CABLE_TRAY)"/>
      <sheetName val="공량(4__가압장_동력)"/>
      <sheetName val="공량(5__약품투입동,응집침전지_동력)"/>
      <sheetName val="공량(6__여과지_동력)"/>
      <sheetName val="공량(7__농축조,농축분배조_동력)"/>
      <sheetName val="공량(8__조정농축조,조정농축분배조_동력)"/>
      <sheetName val="공량(9__탈리액농축조,탈리액농축분배조_동력)"/>
      <sheetName val="공량(10__탈수기동,회수펌프동_동력)"/>
      <sheetName val="공량(11__식당_및_창고_전력간선,전열)"/>
      <sheetName val="공량(12__식당_및_창고_전등)"/>
      <sheetName val="공량(13__가압장_전력간선,전열)"/>
      <sheetName val="공량(14__가압장_전등)"/>
      <sheetName val="공량(15__여과지_전력간선,전열)"/>
      <sheetName val="공량(16__여과지_전등)"/>
      <sheetName val="공량(17__각_농축분배조_전등_전열)"/>
      <sheetName val="공량(18__옥외_약전_및_방송)"/>
      <sheetName val="공량(19__각동_약전_및_방송"/>
      <sheetName val="산출조서(1_옥외전력_및_수변전,_외등설비)"/>
      <sheetName val="산출조서(2__접지_및_피뢰침_설비)"/>
      <sheetName val="산출조서(3__CABLE_TRAY)"/>
      <sheetName val="산출조서(4__가압장_동력)"/>
      <sheetName val="산출조서(5__약품투입동,응집침전지_동력)"/>
      <sheetName val="산출조서(6__여과지_동력)"/>
      <sheetName val="산출조서(7__농축조,농축분배조_동력)"/>
      <sheetName val="산출조서(8__조정농축조,조정농축분배조_동력)"/>
      <sheetName val="산출조서(9__탈리액농축조,탈리액농축분배조_동력)"/>
      <sheetName val="산출조서(10__탈수기동,회수펌프동_동력)"/>
      <sheetName val="산출조서(11__식당_및_창고_전력간선,전열)"/>
      <sheetName val="산출조서(12__식당_및_창고_전등)"/>
      <sheetName val="산출조서(13__가압장_전력간선,전열)"/>
      <sheetName val="산출조서(L1__관리동_전등)"/>
      <sheetName val="산출조서(L2__침사지_전등,전열)"/>
      <sheetName val="산출조서(15__여과지_전력간선,전열)"/>
      <sheetName val="산출조서(16__여과지_전등)"/>
      <sheetName val="산출조서(17__각_농축분배조_전등_전열)"/>
      <sheetName val="산출조서(18__옥외_약전_및_방송)"/>
      <sheetName val="산출조서(19__각동_약전_및_방송)"/>
      <sheetName val="한전_수탁비_계산_내역"/>
      <sheetName val="CUBICLE설치비_일위대가_"/>
      <sheetName val="1_토공"/>
      <sheetName val="전선_및_전선관"/>
      <sheetName val="원가계산서_"/>
      <sheetName val="96보완계획7_12"/>
      <sheetName val="수지예산서(세부)_(2)"/>
      <sheetName val="일반문틀_설치"/>
      <sheetName val="샌딩_에폭시_도장"/>
      <sheetName val="1_설계조건"/>
      <sheetName val="상_부"/>
      <sheetName val="8_PILE__(돌출)"/>
      <sheetName val="본선_토공_분배표"/>
      <sheetName val="전화번호DATA_(2001)"/>
      <sheetName val="공__종__별__집__계__표"/>
      <sheetName val="일__위__대__가__목__록"/>
      <sheetName val="일_위_대_가_표"/>
      <sheetName val="단__가__대__비__표"/>
      <sheetName val="설계서을"/>
      <sheetName val="횡배수관"/>
      <sheetName val="이형관중량"/>
      <sheetName val="산근(목록)"/>
      <sheetName val="경비"/>
      <sheetName val="화산경계"/>
      <sheetName val="정"/>
      <sheetName val="b_balj_x0000__x0000__x0005__x0000_彀"/>
      <sheetName val="b_balj_x0000__x0000__x0005__x0000_㻀"/>
      <sheetName val="DATA2000"/>
      <sheetName val="T13(P68~72,78)"/>
      <sheetName val="Baby일닑⾸_x0005_"/>
      <sheetName val="철근단면적"/>
      <sheetName val="유천배수장"/>
      <sheetName val="건축집계"/>
      <sheetName val="제직재"/>
      <sheetName val="설직재-1"/>
      <sheetName val="제-노임"/>
      <sheetName val="기성내역"/>
      <sheetName val="1을"/>
      <sheetName val="유동표"/>
      <sheetName val="토공,철콘"/>
      <sheetName val="소운반"/>
      <sheetName val="자재견적_(대왕)_(2)1"/>
      <sheetName val="석탄2_3물량"/>
      <sheetName val="아파트_"/>
      <sheetName val="1공구_건정토건_철콘"/>
      <sheetName val="충돌_내용"/>
      <sheetName val="6PILE__(돌출)"/>
      <sheetName val="토총괄_(2)"/>
      <sheetName val="1공구8_개소"/>
      <sheetName val="조립식_가설건물"/>
      <sheetName val="설치중량_2"/>
      <sheetName val="수문일위_2"/>
      <sheetName val="1_동력공사1"/>
      <sheetName val="자재견적_(대왕)_(2)2"/>
      <sheetName val="전차선로_물량표1"/>
      <sheetName val="단위가격_1"/>
      <sheetName val="Sheet1_(2)1"/>
      <sheetName val="내역서_(변경)1"/>
      <sheetName val="_U형배수관1"/>
      <sheetName val="집수정_(우오수)1"/>
      <sheetName val="단면_(2)1"/>
      <sheetName val="제출내역_(2)1"/>
      <sheetName val="현장관리비_산출내역1"/>
      <sheetName val="1_토공1"/>
      <sheetName val="전선_및_전선관1"/>
      <sheetName val="6PILE__(돌출)1"/>
      <sheetName val="1_설계기준1"/>
      <sheetName val="PAD_TR보호대기초1"/>
      <sheetName val="건______________축1"/>
      <sheetName val="원가근거_1"/>
      <sheetName val="내역서(1__옥외전력_및_수변전설비)1"/>
      <sheetName val="내역서(2__접지_및_피뢰침_설비)1"/>
      <sheetName val="내역서(3__CABLE_TRAY)1"/>
      <sheetName val="내역서(4__가압장_동력)1"/>
      <sheetName val="내역서(5__약품투입동,응집침전지_동력)1"/>
      <sheetName val="내역서(6__여과지_동력)1"/>
      <sheetName val="내역서(7__농축조,농축분배조_동력)1"/>
      <sheetName val="내역서(8__조정농축조,조정농축분배조_동력)1"/>
      <sheetName val="내역서(9__탈리액농축조,탈리액농축분배조_동력)1"/>
      <sheetName val="내역서(10__탈수기동,회수펌프동_동력)1"/>
      <sheetName val="내역서(11__식당_및_창고_전력간선,전열)1"/>
      <sheetName val="내역서(12__식당_및_창고_전등)1"/>
      <sheetName val="내역서(13__가압장_전력간선,전열)1"/>
      <sheetName val="내역서(14__가압장_전등)1"/>
      <sheetName val="내역서(15__여과지_전력간선,전열)1"/>
      <sheetName val="내역서(16__여과지_전등)1"/>
      <sheetName val="내역서(17__각_농축분배조_전등_전열)1"/>
      <sheetName val="내역서(18__옥외_약전_및_방송)1"/>
      <sheetName val="내역서(19__각동_약전_및_방송)1"/>
      <sheetName val="분전반설치비_일위대가1"/>
      <sheetName val="공량(1__옥외전력_및_수변전,_외등설비)1"/>
      <sheetName val="공량(2__접지_및_피뢰침_설비)1"/>
      <sheetName val="공량(3__CABLE_TRAY)1"/>
      <sheetName val="공량(4__가압장_동력)1"/>
      <sheetName val="공량(5__약품투입동,응집침전지_동력)1"/>
      <sheetName val="공량(6__여과지_동력)1"/>
      <sheetName val="공량(7__농축조,농축분배조_동력)1"/>
      <sheetName val="공량(8__조정농축조,조정농축분배조_동력)1"/>
      <sheetName val="공량(9__탈리액농축조,탈리액농축분배조_동력)1"/>
      <sheetName val="공량(10__탈수기동,회수펌프동_동력)1"/>
      <sheetName val="공량(11__식당_및_창고_전력간선,전열)1"/>
      <sheetName val="공량(12__식당_및_창고_전등)1"/>
      <sheetName val="공량(13__가압장_전력간선,전열)1"/>
      <sheetName val="공량(14__가압장_전등)1"/>
      <sheetName val="공량(15__여과지_전력간선,전열)1"/>
      <sheetName val="공량(16__여과지_전등)1"/>
      <sheetName val="공량(17__각_농축분배조_전등_전열)1"/>
      <sheetName val="공량(18__옥외_약전_및_방송)1"/>
      <sheetName val="공량(19__각동_약전_및_방송1"/>
      <sheetName val="산출조서(1_옥외전력_및_수변전,_외등설비)1"/>
      <sheetName val="산출조서(2__접지_및_피뢰침_설비)1"/>
      <sheetName val="산출조서(3__CABLE_TRAY)1"/>
      <sheetName val="산출조서(4__가압장_동력)1"/>
      <sheetName val="산출조서(5__약품투입동,응집침전지_동력)1"/>
      <sheetName val="산출조서(6__여과지_동력)1"/>
      <sheetName val="산출조서(7__농축조,농축분배조_동력)1"/>
      <sheetName val="산출조서(8__조정농축조,조정농축분배조_동력)1"/>
      <sheetName val="산출조서(9__탈리액농축조,탈리액농축분배조_동력)1"/>
      <sheetName val="산출조서(10__탈수기동,회수펌프동_동력)1"/>
      <sheetName val="산출조서(11__식당_및_창고_전력간선,전열)1"/>
      <sheetName val="산출조서(12__식당_및_창고_전등)1"/>
      <sheetName val="산출조서(13__가압장_전력간선,전열)1"/>
      <sheetName val="산출조서(L1__관리동_전등)1"/>
      <sheetName val="산출조서(L2__침사지_전등,전열)1"/>
      <sheetName val="산출조서(15__여과지_전력간선,전열)1"/>
      <sheetName val="산출조서(16__여과지_전등)1"/>
      <sheetName val="산출조서(17__각_농축분배조_전등_전열)1"/>
      <sheetName val="산출조서(18__옥외_약전_및_방송)1"/>
      <sheetName val="산출조서(19__각동_약전_및_방송)1"/>
      <sheetName val="한전_수탁비_계산_내역1"/>
      <sheetName val="CUBICLE설치비_일위대가_1"/>
      <sheetName val="본선_토공_분배표1"/>
      <sheetName val="전화번호DATA_(2001)1"/>
      <sheetName val="원가계산서_1"/>
      <sheetName val="96보완계획7_121"/>
      <sheetName val="공__종__별__집__계__표1"/>
      <sheetName val="일__위__대__가__목__록1"/>
      <sheetName val="일_위_대_가_표1"/>
      <sheetName val="단__가__대__비__표1"/>
      <sheetName val="8_PILE__(돌출)1"/>
      <sheetName val="토총괄_(2)1"/>
      <sheetName val="아파트_1"/>
      <sheetName val="1공구_건정토건_철콘1"/>
      <sheetName val="준검_내역서1"/>
      <sheetName val="충돌_내용1"/>
      <sheetName val="일반문틀_설치1"/>
      <sheetName val="샌딩_에폭시_도장1"/>
      <sheetName val="상_부1"/>
      <sheetName val="1_설계조건1"/>
      <sheetName val="1공구8_개소1"/>
      <sheetName val="조립식_가설건물1"/>
      <sheetName val="석탄2_3물량1"/>
      <sheetName val="strut_type1"/>
      <sheetName val="차집관로,_중계펌프장원가1"/>
      <sheetName val="차집관로,_중계펌프장1"/>
      <sheetName val="A(Rev_3)1"/>
      <sheetName val="3_하중산정4_지지력1"/>
      <sheetName val="수지예산서(세부)_(2)1"/>
      <sheetName val="S_중기사용료1"/>
      <sheetName val="실행예산(97_12_17)1"/>
      <sheetName val="TOWER_12TON1"/>
      <sheetName val="TOWER_10TON1"/>
      <sheetName val="1_설계기준"/>
      <sheetName val="준검_내역서"/>
      <sheetName val="strut_type"/>
      <sheetName val="차집관로,_중계펌프장원가"/>
      <sheetName val="차집관로,_중계펌프장"/>
      <sheetName val="A(Rev_3)"/>
      <sheetName val="3_하중산정4_지지력"/>
      <sheetName val="S_중기사용료"/>
      <sheetName val="실행예산(97_12_17)"/>
      <sheetName val="TOWER_12TON"/>
      <sheetName val="TOWER_10TON"/>
      <sheetName val="입찰보고"/>
      <sheetName val="설치중량_3"/>
      <sheetName val="수문일위_3"/>
      <sheetName val="1_동력공사2"/>
      <sheetName val="자재견적_(대왕)_(2)3"/>
      <sheetName val="전차선로_물량표2"/>
      <sheetName val="단위가격_2"/>
      <sheetName val="Sheet1_(2)2"/>
      <sheetName val="내역서_(변경)2"/>
      <sheetName val="_U형배수관2"/>
      <sheetName val="집수정_(우오수)2"/>
      <sheetName val="단면_(2)2"/>
      <sheetName val="제출내역_(2)2"/>
      <sheetName val="현장관리비_산출내역2"/>
      <sheetName val="1_토공2"/>
      <sheetName val="전선_및_전선관2"/>
      <sheetName val="6PILE__(돌출)2"/>
      <sheetName val="1_설계기준2"/>
      <sheetName val="PAD_TR보호대기초2"/>
      <sheetName val="건______________축2"/>
      <sheetName val="원가근거_2"/>
      <sheetName val="내역서(1__옥외전력_및_수변전설비)2"/>
      <sheetName val="내역서(2__접지_및_피뢰침_설비)2"/>
      <sheetName val="내역서(3__CABLE_TRAY)2"/>
      <sheetName val="내역서(4__가압장_동력)2"/>
      <sheetName val="내역서(5__약품투입동,응집침전지_동력)2"/>
      <sheetName val="내역서(6__여과지_동력)2"/>
      <sheetName val="내역서(7__농축조,농축분배조_동력)2"/>
      <sheetName val="내역서(8__조정농축조,조정농축분배조_동력)2"/>
      <sheetName val="내역서(9__탈리액농축조,탈리액농축분배조_동력)2"/>
      <sheetName val="내역서(10__탈수기동,회수펌프동_동력)2"/>
      <sheetName val="내역서(11__식당_및_창고_전력간선,전열)2"/>
      <sheetName val="내역서(12__식당_및_창고_전등)2"/>
      <sheetName val="내역서(13__가압장_전력간선,전열)2"/>
      <sheetName val="내역서(14__가압장_전등)2"/>
      <sheetName val="내역서(15__여과지_전력간선,전열)2"/>
      <sheetName val="내역서(16__여과지_전등)2"/>
      <sheetName val="내역서(17__각_농축분배조_전등_전열)2"/>
      <sheetName val="내역서(18__옥외_약전_및_방송)2"/>
      <sheetName val="내역서(19__각동_약전_및_방송)2"/>
      <sheetName val="분전반설치비_일위대가2"/>
      <sheetName val="공량(1__옥외전력_및_수변전,_외등설비)2"/>
      <sheetName val="공량(2__접지_및_피뢰침_설비)2"/>
      <sheetName val="공량(3__CABLE_TRAY)2"/>
      <sheetName val="공량(4__가압장_동력)2"/>
      <sheetName val="공량(5__약품투입동,응집침전지_동력)2"/>
      <sheetName val="공량(6__여과지_동력)2"/>
      <sheetName val="공량(7__농축조,농축분배조_동력)2"/>
      <sheetName val="공량(8__조정농축조,조정농축분배조_동력)2"/>
      <sheetName val="공량(9__탈리액농축조,탈리액농축분배조_동력)2"/>
      <sheetName val="공량(10__탈수기동,회수펌프동_동력)2"/>
      <sheetName val="공량(11__식당_및_창고_전력간선,전열)2"/>
      <sheetName val="공량(12__식당_및_창고_전등)2"/>
      <sheetName val="공량(13__가압장_전력간선,전열)2"/>
      <sheetName val="공량(14__가압장_전등)2"/>
      <sheetName val="공량(15__여과지_전력간선,전열)2"/>
      <sheetName val="공량(16__여과지_전등)2"/>
      <sheetName val="공량(17__각_농축분배조_전등_전열)2"/>
      <sheetName val="공량(18__옥외_약전_및_방송)2"/>
      <sheetName val="공량(19__각동_약전_및_방송2"/>
      <sheetName val="산출조서(1_옥외전력_및_수변전,_외등설비)2"/>
      <sheetName val="산출조서(2__접지_및_피뢰침_설비)2"/>
      <sheetName val="산출조서(3__CABLE_TRAY)2"/>
      <sheetName val="산출조서(4__가압장_동력)2"/>
      <sheetName val="산출조서(5__약품투입동,응집침전지_동력)2"/>
      <sheetName val="산출조서(6__여과지_동력)2"/>
      <sheetName val="산출조서(7__농축조,농축분배조_동력)2"/>
      <sheetName val="산출조서(8__조정농축조,조정농축분배조_동력)2"/>
      <sheetName val="산출조서(9__탈리액농축조,탈리액농축분배조_동력)2"/>
      <sheetName val="산출조서(10__탈수기동,회수펌프동_동력)2"/>
      <sheetName val="산출조서(11__식당_및_창고_전력간선,전열)2"/>
      <sheetName val="산출조서(12__식당_및_창고_전등)2"/>
      <sheetName val="산출조서(13__가압장_전력간선,전열)2"/>
      <sheetName val="산출조서(L1__관리동_전등)2"/>
      <sheetName val="산출조서(L2__침사지_전등,전열)2"/>
      <sheetName val="산출조서(15__여과지_전력간선,전열)2"/>
      <sheetName val="산출조서(16__여과지_전등)2"/>
      <sheetName val="산출조서(17__각_농축분배조_전등_전열)2"/>
      <sheetName val="산출조서(18__옥외_약전_및_방송)2"/>
      <sheetName val="산출조서(19__각동_약전_및_방송)2"/>
      <sheetName val="한전_수탁비_계산_내역2"/>
      <sheetName val="CUBICLE설치비_일위대가_2"/>
      <sheetName val="본선_토공_분배표2"/>
      <sheetName val="전화번호DATA_(2001)2"/>
      <sheetName val="원가계산서_2"/>
      <sheetName val="96보완계획7_122"/>
      <sheetName val="공__종__별__집__계__표2"/>
      <sheetName val="일__위__대__가__목__록2"/>
      <sheetName val="일_위_대_가_표2"/>
      <sheetName val="단__가__대__비__표2"/>
      <sheetName val="8_PILE__(돌출)2"/>
      <sheetName val="토총괄_(2)2"/>
      <sheetName val="아파트_2"/>
      <sheetName val="1공구_건정토건_철콘2"/>
      <sheetName val="준검_내역서2"/>
      <sheetName val="충돌_내용2"/>
      <sheetName val="일반문틀_설치2"/>
      <sheetName val="샌딩_에폭시_도장2"/>
      <sheetName val="상_부2"/>
      <sheetName val="1_설계조건2"/>
      <sheetName val="1공구8_개소2"/>
      <sheetName val="조립식_가설건물2"/>
      <sheetName val="석탄2_3물량2"/>
      <sheetName val="strut_type2"/>
      <sheetName val="차집관로,_중계펌프장원가2"/>
      <sheetName val="차집관로,_중계펌프장2"/>
      <sheetName val="A(Rev_3)2"/>
      <sheetName val="3_하중산정4_지지력2"/>
      <sheetName val="수지예산서(세부)_(2)2"/>
      <sheetName val="S_중기사용료2"/>
      <sheetName val="실행예산(97_12_17)2"/>
      <sheetName val="TOWER_12TON2"/>
      <sheetName val="TOWER_10TON2"/>
      <sheetName val="곡관산근원본"/>
      <sheetName val="40총괄"/>
      <sheetName val="40집계"/>
      <sheetName val="가시설(TYPE-A)"/>
      <sheetName val="1호맨홀가감수량"/>
      <sheetName val="1호맨홀수량산출"/>
      <sheetName val="현장급여"/>
      <sheetName val="기초일위"/>
      <sheetName val="시설일위"/>
      <sheetName val="조명일위"/>
      <sheetName val="납부서"/>
      <sheetName val="기자재대비표"/>
      <sheetName val="일위목록"/>
      <sheetName val="기성내역1"/>
      <sheetName val="금액결정"/>
      <sheetName val="공정계획"/>
      <sheetName val="철골"/>
      <sheetName val="마감산출"/>
      <sheetName val="L형옹벽(key)"/>
      <sheetName val="펌프장토공수량산출"/>
      <sheetName val="woo_mac_"/>
      <sheetName val="예정_3_"/>
      <sheetName val="동원_3_"/>
      <sheetName val="자재 집계표"/>
      <sheetName val="I.설계조건"/>
      <sheetName val="EQT-ESTN"/>
      <sheetName val="와동수량"/>
      <sheetName val="입력정보"/>
      <sheetName val="진주방향"/>
      <sheetName val="2"/>
      <sheetName val="세목전체"/>
      <sheetName val="대운산출"/>
      <sheetName val="산출내역_x0000__x0000_Ԁ_x0000_"/>
      <sheetName val="전정1"/>
      <sheetName val="이토변실(A3-LINE)"/>
      <sheetName val="수량"/>
      <sheetName val="건축(공종별내역서)"/>
      <sheetName val="Summary"/>
      <sheetName val="DG3285"/>
      <sheetName val="PTVT (MAU)"/>
      <sheetName val="MTP"/>
      <sheetName val="FAB별"/>
      <sheetName val="RAB AR&amp;STR"/>
      <sheetName val="P"/>
      <sheetName val="BG"/>
      <sheetName val="BTT (CAT COC)"/>
      <sheetName val="tifico"/>
      <sheetName val="4-Lane bridge"/>
      <sheetName val="6MONTHS"/>
      <sheetName val="Tongke"/>
      <sheetName val="escon"/>
      <sheetName val="침하계"/>
      <sheetName val="F4-F7"/>
      <sheetName val="FitOutConfCentre"/>
      <sheetName val="Main"/>
      <sheetName val="Eng"/>
      <sheetName val="XL4Poppy"/>
      <sheetName val="M 67"/>
      <sheetName val="NNgung"/>
      <sheetName val="dongia (2)"/>
      <sheetName val="264"/>
      <sheetName val="Column"/>
      <sheetName val="Schedule S-Curve Revision#3"/>
      <sheetName val="Quantity"/>
      <sheetName val="unitmass"/>
      <sheetName val="HD-XUAT"/>
      <sheetName val="KET CAU CT5"/>
      <sheetName val="ERECIN"/>
      <sheetName val="Notes"/>
      <sheetName val="기안"/>
      <sheetName val="Doors(C)"/>
      <sheetName val="125x125"/>
      <sheetName val="개산공사비"/>
      <sheetName val="PTVT_(MAU)"/>
      <sheetName val="BTT_(CAT_COC)"/>
      <sheetName val="RAB_AR&amp;STR"/>
      <sheetName val="4-Lane_bridge"/>
      <sheetName val="Earthwork"/>
      <sheetName val="CỘT+VÁCH CHỜ L1-NS2"/>
      <sheetName val="CỘT+VÁCH CHỜ L1-NS2 B1-B2"/>
      <sheetName val="CỘT+VÁCH CHỜ L1-NS2 B2-B4"/>
      <sheetName val="F1-F3"/>
      <sheetName val="DivA1 - He thong nuoc cap"/>
      <sheetName val="???????-BLDG"/>
      <sheetName val="wall"/>
      <sheetName val="Nhan cong"/>
      <sheetName val="Thiet bi"/>
      <sheetName val="Vat tu"/>
      <sheetName val="DM.ChiPhi"/>
      <sheetName val="May TC"/>
      <sheetName val="Phan tich"/>
      <sheetName val="Bang KL"/>
      <sheetName val="TH Kinh phi"/>
      <sheetName val="Chiet tinh dz35"/>
      <sheetName val="98FAB계획1"/>
      <sheetName val="TEST1"/>
      <sheetName val="장비명"/>
      <sheetName val="4.MECH"/>
      <sheetName val="1995년 섹터별 매출"/>
      <sheetName val="표지 (2)"/>
      <sheetName val="dnc4"/>
      <sheetName val="감가상각비"/>
      <sheetName val="eq_data"/>
      <sheetName val="A"/>
      <sheetName val="---FAB#1업무일지---"/>
      <sheetName val="F5"/>
      <sheetName val="SILICATE"/>
      <sheetName val="품의"/>
      <sheetName val="_______-BLDG"/>
      <sheetName val="CT Thang Mo"/>
      <sheetName val="CT  PL"/>
      <sheetName val="PNT-QUOT-#3"/>
      <sheetName val="COAT&amp;WRAP-QIOT-#3"/>
      <sheetName val="M_67"/>
      <sheetName val="dongia_(2)"/>
      <sheetName val="Schedule_S-Curve_Revision#3"/>
      <sheetName val="DI-ESTI"/>
      <sheetName val="THÔNG TIN"/>
      <sheetName val="Steel"/>
      <sheetName val="VL"/>
      <sheetName val="ND"/>
      <sheetName val="Bangia"/>
      <sheetName val="tra-vat-lieu"/>
      <sheetName val="dtct cong"/>
      <sheetName val="DTCT"/>
      <sheetName val="PTVT_(MAU)1"/>
      <sheetName val="BTT_(CAT_COC)1"/>
      <sheetName val="RAB_AR&amp;STR1"/>
      <sheetName val="4-Lane_bridge1"/>
      <sheetName val="KET_CAU_CT5"/>
      <sheetName val="PNT_QUOT__3"/>
      <sheetName val="COAT_WRAP_QIOT__3"/>
      <sheetName val="149-2"/>
      <sheetName val="electrical"/>
      <sheetName val="Competitors"/>
      <sheetName val="Driver"/>
      <sheetName val="ocean voyage"/>
      <sheetName val="NVN Hotel"/>
      <sheetName val="5.모델링"/>
      <sheetName val="산출2-기기동력"/>
      <sheetName val="용산1(해보)"/>
      <sheetName val="조도계산"/>
      <sheetName val="ENE-CAL 1"/>
      <sheetName val="공사비명세서"/>
      <sheetName val="변경내역대비표(2)"/>
      <sheetName val="경산"/>
      <sheetName val="실행"/>
      <sheetName val="간접"/>
      <sheetName val="일위대가(건축)"/>
      <sheetName val="공사총원가계_x0000__x0000_"/>
      <sheetName val="공사총원가계芨-"/>
      <sheetName val="예산총괄표"/>
      <sheetName val="수안보-MBR1"/>
      <sheetName val="bm(CIcable)"/>
      <sheetName val="총집계"/>
      <sheetName val="내역(한신APT)"/>
      <sheetName val="GAS"/>
      <sheetName val="대가수량"/>
      <sheetName val="가락화장을지"/>
      <sheetName val="예정(3)"/>
      <sheetName val="동원(3)"/>
      <sheetName val="설산1.나"/>
      <sheetName val="본사S"/>
      <sheetName val="인건-측정"/>
      <sheetName val="1.설"/>
      <sheetName val="Baby일"/>
      <sheetName val="산업"/>
      <sheetName val="b_balj"/>
      <sheetName val="Eq__Mobilization"/>
      <sheetName val="플랜트_설치"/>
      <sheetName val="설계기준_및_하중계산"/>
      <sheetName val="3_공통공사대비"/>
      <sheetName val="耀僵䅛‎ӥ"/>
      <sheetName val="렀హ䆍2"/>
      <sheetName val="입출재고현황_(2)"/>
      <sheetName val="설_계"/>
      <sheetName val="_냉각수펌프"/>
      <sheetName val="세골재__T2_변경_현황"/>
      <sheetName val="BSD_(2)"/>
      <sheetName val="B_O_M"/>
      <sheetName val="G_R300경비"/>
      <sheetName val="1_취수장"/>
      <sheetName val="중기조종사_단위단가"/>
      <sheetName val="LRT_Style_BOQ"/>
      <sheetName val="3_바닥판설계"/>
      <sheetName val="수량산출서_갑지"/>
      <sheetName val="보온_회사분"/>
      <sheetName val="RING_WALL"/>
      <sheetName val="환경기계공정표_(3)"/>
      <sheetName val="1062-X방향_"/>
      <sheetName val="3_공통공사"/>
      <sheetName val="1_레미콘집계"/>
      <sheetName val="2_아스콘집계"/>
      <sheetName val="3_보도집계"/>
      <sheetName val="4_보차도경계석및_도로경계블럭"/>
      <sheetName val="Ⅰ_골재집계_"/>
      <sheetName val="P_M_별"/>
      <sheetName val="청구서_(별지)(3차분)"/>
      <sheetName val="사__업__비__수__지__예__산__서"/>
      <sheetName val="기계원가계"/>
      <sheetName val="배관배선_단가조사"/>
      <sheetName val="4_포장집계"/>
      <sheetName val="Requirement(Work_Crew)"/>
      <sheetName val="공종별내역서"/>
      <sheetName val="1.공사원가"/>
      <sheetName val="감액총괄표"/>
      <sheetName val="금융비용"/>
      <sheetName val="횡배수관설치현황"/>
      <sheetName val="노임,재료비"/>
      <sheetName val="정산내역서"/>
      <sheetName val="복통공Á_x0000_"/>
      <sheetName val="토적계산"/>
      <sheetName val="RefG"/>
      <sheetName val="IRR sponsor"/>
      <sheetName val="공사비SUM"/>
      <sheetName val="DESBAST"/>
      <sheetName val="2.223M_due to adj profit"/>
      <sheetName val="간접비 총괄표"/>
      <sheetName val="GAE8'97"/>
      <sheetName val="DESBASTE"/>
      <sheetName val="co-no.2"/>
      <sheetName val="inter"/>
      <sheetName val="personnel loading"/>
      <sheetName val="BALAN1"/>
      <sheetName val="MANHOLE"/>
      <sheetName val="품셈"/>
      <sheetName val="INPUT DATA HERE"/>
      <sheetName val="bridge # 1"/>
      <sheetName val="Existing PC Pavement"/>
      <sheetName val="Ex-Rate"/>
      <sheetName val="Cash2"/>
      <sheetName val="Z"/>
      <sheetName val="마감물량"/>
      <sheetName val="Bldg Pilecap &amp; bored pile"/>
      <sheetName val="List Equip"/>
      <sheetName val="LabCost"/>
      <sheetName val="MatCost"/>
      <sheetName val="Concrete"/>
      <sheetName val="Process C (1-166)"/>
      <sheetName val="RATES G-5"/>
      <sheetName val="Inputs"/>
      <sheetName val="チューブ仕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/>
      <sheetData sheetId="151"/>
      <sheetData sheetId="152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/>
      <sheetData sheetId="163"/>
      <sheetData sheetId="164" refreshError="1"/>
      <sheetData sheetId="165" refreshError="1"/>
      <sheetData sheetId="166"/>
      <sheetData sheetId="167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/>
      <sheetData sheetId="190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/>
      <sheetData sheetId="327" refreshError="1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 refreshError="1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C1" t="str">
            <v>F_CODE</v>
          </cell>
        </row>
      </sheetData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/>
      <sheetData sheetId="1040" refreshError="1"/>
      <sheetData sheetId="1041" refreshError="1"/>
      <sheetData sheetId="1042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 refreshError="1"/>
      <sheetData sheetId="1051"/>
      <sheetData sheetId="1052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1">
          <cell r="C1" t="str">
            <v>F_CODE</v>
          </cell>
        </row>
      </sheetData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>
        <row r="1">
          <cell r="C1" t="str">
            <v>F_CODE</v>
          </cell>
        </row>
      </sheetData>
      <sheetData sheetId="1119">
        <row r="1">
          <cell r="C1" t="str">
            <v>F_CODE</v>
          </cell>
        </row>
      </sheetData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>
        <row r="1">
          <cell r="C1" t="str">
            <v>F_CODE</v>
          </cell>
        </row>
      </sheetData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 refreshError="1"/>
      <sheetData sheetId="1342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甲"/>
      <sheetName val="견적단가"/>
      <sheetName val="토질조사수량"/>
      <sheetName val="단가적용"/>
      <sheetName val="#1"/>
      <sheetName val="#2"/>
      <sheetName val="#3"/>
      <sheetName val="#4"/>
      <sheetName val="#5"/>
      <sheetName val="#6"/>
      <sheetName val="#7"/>
      <sheetName val="#8"/>
      <sheetName val="#9"/>
      <sheetName val="#10"/>
      <sheetName val="중기비"/>
      <sheetName val="장비비"/>
      <sheetName val="자재비"/>
      <sheetName val="노무비1"/>
      <sheetName val="노무비2"/>
      <sheetName val="지오토모"/>
      <sheetName val="탄성파탐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대비표"/>
      <sheetName val="기기리스트"/>
      <sheetName val="축산 기기리스트"/>
      <sheetName val="ITEM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본DATA"/>
      <sheetName val="원가"/>
      <sheetName val="총괄표"/>
      <sheetName val="1"/>
      <sheetName val="2"/>
      <sheetName val="3"/>
      <sheetName val="4"/>
      <sheetName val="5"/>
      <sheetName val="6"/>
      <sheetName val="7"/>
      <sheetName val="일위총괄"/>
      <sheetName val="일위대가"/>
      <sheetName val="관급"/>
      <sheetName val="단가산출"/>
      <sheetName val="원가계산갑지"/>
      <sheetName val="Sheet3"/>
      <sheetName val="노무비"/>
      <sheetName val="단가조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겊표지"/>
      <sheetName val="토공집계"/>
      <sheetName val="콘크리트집계"/>
      <sheetName val="철근집계"/>
      <sheetName val="자재단가비교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조물총"/>
      <sheetName val="암거총"/>
      <sheetName val="암거공"/>
      <sheetName val="날개벽"/>
      <sheetName val="신축이음집계"/>
      <sheetName val="신축이음1"/>
      <sheetName val="신축이음2"/>
      <sheetName val="Sheet1"/>
      <sheetName val="계화배수"/>
      <sheetName val="단면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200"/>
      <sheetName val="가로등내역서"/>
      <sheetName val="원가입력"/>
      <sheetName val="관개"/>
      <sheetName val="일위대가목차"/>
      <sheetName val="1.수인터널"/>
      <sheetName val="노임"/>
      <sheetName val="합천내역"/>
      <sheetName val="DATA"/>
      <sheetName val="FILE1"/>
      <sheetName val="자료입력"/>
      <sheetName val="DANGA"/>
      <sheetName val="단중표"/>
      <sheetName val="자재단가"/>
      <sheetName val="제경비율"/>
      <sheetName val="설계내역서"/>
      <sheetName val="입찰보고"/>
      <sheetName val="A-4"/>
      <sheetName val="000000"/>
      <sheetName val="재료"/>
      <sheetName val="조명율표"/>
      <sheetName val="평3"/>
      <sheetName val="1차설계변경내역"/>
      <sheetName val="#REF"/>
      <sheetName val="지급자재"/>
      <sheetName val="설계조건"/>
      <sheetName val="과세내역(세부)"/>
      <sheetName val="전기일위대가"/>
      <sheetName val="실행내역"/>
      <sheetName val="손익분석"/>
      <sheetName val="백암비스타내역"/>
      <sheetName val="Sheet5"/>
      <sheetName val="2000년 공정표"/>
      <sheetName val="96정변2"/>
      <sheetName val="부대공Ⅱ"/>
      <sheetName val="직노"/>
      <sheetName val="골재산출"/>
      <sheetName val="Sheet1"/>
      <sheetName val="WORK"/>
      <sheetName val="일위대가(계측기설치)"/>
      <sheetName val="금액내역서"/>
      <sheetName val="내역서"/>
      <sheetName val="하수처리장"/>
      <sheetName val="벽산건설"/>
      <sheetName val="처리단락"/>
      <sheetName val="단가비교표_공통1"/>
      <sheetName val="공사설계서"/>
      <sheetName val="5(철거수량)"/>
      <sheetName val="CAT_5"/>
      <sheetName val="관리,공감"/>
      <sheetName val="48일위"/>
      <sheetName val="자재"/>
      <sheetName val="산출근거"/>
      <sheetName val="b_balju_cho"/>
      <sheetName val="기타 정보통신공사"/>
      <sheetName val="SLAB&quot;1&quot;"/>
      <sheetName val="노임,재료비"/>
      <sheetName val="부대단위수량"/>
      <sheetName val="조경일람"/>
      <sheetName val="총괄표"/>
      <sheetName val="101동"/>
      <sheetName val="단가 및 재료비"/>
      <sheetName val="토공 total"/>
      <sheetName val="내역서01"/>
      <sheetName val="설계예산서"/>
      <sheetName val="개요"/>
      <sheetName val="전기BOX내역서"/>
      <sheetName val="도급내역서(재노경)"/>
      <sheetName val="초기화면"/>
      <sheetName val="20관리비율"/>
      <sheetName val="집계표"/>
      <sheetName val="노임단가"/>
      <sheetName val="예산변경사항"/>
      <sheetName val="공사직종별노임"/>
      <sheetName val="일위집계"/>
      <sheetName val="수량산출서"/>
      <sheetName val="터널조도"/>
      <sheetName val="내역서(전기)"/>
      <sheetName val="단가조사"/>
      <sheetName val="보호"/>
      <sheetName val="램머"/>
      <sheetName val="Total"/>
      <sheetName val="요율"/>
      <sheetName val="식생블럭단위수량"/>
      <sheetName val="예산M11A"/>
      <sheetName val="MCC제원"/>
      <sheetName val="단가산출"/>
      <sheetName val="소야공정계획표"/>
      <sheetName val="공사비대비표B(토공)"/>
      <sheetName val="당초"/>
      <sheetName val="시공(팔라우)"/>
      <sheetName val="통로box전기"/>
      <sheetName val="법면"/>
      <sheetName val="부대공"/>
      <sheetName val="배수공1"/>
      <sheetName val="구조물공"/>
      <sheetName val="중기일위대가"/>
      <sheetName val="포장공"/>
      <sheetName val="토공"/>
      <sheetName val="1공구 건정토건 토공"/>
      <sheetName val="교각1"/>
      <sheetName val="3본사"/>
      <sheetName val="기계경비(시간당)"/>
      <sheetName val="토공총괄집계"/>
      <sheetName val="청천내"/>
      <sheetName val="설계명세서"/>
      <sheetName val="기둥(원형)"/>
      <sheetName val="토사(PE)"/>
      <sheetName val="지하1층"/>
      <sheetName val="깨기"/>
      <sheetName val="COST"/>
      <sheetName val="실행내역(현대)"/>
      <sheetName val="횡배수관토공수량"/>
      <sheetName val="7. Cable(설명)-IEC"/>
      <sheetName val="관람석제출"/>
      <sheetName val="공사비명세서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단가표"/>
      <sheetName val="노임단가"/>
      <sheetName val="수량산출"/>
      <sheetName val="수량계산"/>
      <sheetName val="일위산출"/>
      <sheetName val="공량산출서"/>
      <sheetName val="일위대가"/>
      <sheetName val="일위대가(무)"/>
      <sheetName val="수량조서"/>
      <sheetName val="수량조서(무)"/>
      <sheetName val="원가계산서"/>
      <sheetName val="가설건물"/>
      <sheetName val="소방감리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2내역서부표"/>
      <sheetName val="경산"/>
      <sheetName val="직노"/>
      <sheetName val="#REF"/>
      <sheetName val="실행내역"/>
      <sheetName val="I一般比"/>
      <sheetName val="N賃率-職"/>
      <sheetName val="J直材4"/>
      <sheetName val="일위"/>
      <sheetName val="설직재-1"/>
      <sheetName val="제직재"/>
      <sheetName val="내역서2안"/>
      <sheetName val="공사현황"/>
      <sheetName val="code"/>
      <sheetName val="경율산정"/>
      <sheetName val="경율산정.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서"/>
      <sheetName val="공사원가계산서"/>
      <sheetName val="집계표"/>
      <sheetName val="일위대가"/>
      <sheetName val="시설물기초일위대가"/>
      <sheetName val="간지"/>
      <sheetName val="중기단가산출서"/>
      <sheetName val="단가비교표"/>
      <sheetName val="Sheet1"/>
      <sheetName val="Module4"/>
      <sheetName val="Module1"/>
      <sheetName val="말뚝지지력산정"/>
      <sheetName val="금액내역서"/>
      <sheetName val="전기일위대가"/>
      <sheetName val="기성 총괄내역"/>
      <sheetName val="기성부분내역서"/>
      <sheetName val="총괄내역서"/>
      <sheetName val="내역서"/>
      <sheetName val="공정별 시공 및 집행내역"/>
      <sheetName val="깨기"/>
      <sheetName val="조명시설"/>
      <sheetName val="기초일위"/>
      <sheetName val="시설일위"/>
      <sheetName val="조명일위"/>
      <sheetName val="danga"/>
      <sheetName val="ilch"/>
      <sheetName val="CODE"/>
      <sheetName val="내역"/>
      <sheetName val="세부내역"/>
      <sheetName val="조경"/>
      <sheetName val="FB25JN"/>
      <sheetName val="BOQ건축"/>
      <sheetName val="공통가설"/>
      <sheetName val="대비"/>
      <sheetName val="갑지(추정)"/>
      <sheetName val="Y-WORK"/>
      <sheetName val="지급자재"/>
      <sheetName val="밸브설치"/>
      <sheetName val="입찰안"/>
      <sheetName val="hvac(제어동)"/>
      <sheetName val="FORM-0"/>
      <sheetName val="1.설계조건"/>
      <sheetName val="1.설계기준"/>
      <sheetName val="기둥(원형)"/>
      <sheetName val="설직재-1"/>
      <sheetName val="토공사"/>
      <sheetName val="ETC"/>
      <sheetName val="골조시행"/>
      <sheetName val="Sheet5"/>
      <sheetName val="설계명세서"/>
      <sheetName val="제경비"/>
      <sheetName val="노임단가"/>
      <sheetName val="담장산출"/>
      <sheetName val="자재단가조사표-수목"/>
      <sheetName val="Sheet2"/>
      <sheetName val="특색있는 녹화거리 조성공사(2월 10일)"/>
      <sheetName val="단면 (2)"/>
      <sheetName val="I.설계조건"/>
      <sheetName val="빙장비사양"/>
      <sheetName val="장비사양"/>
      <sheetName val="토공"/>
      <sheetName val="woo(mac)"/>
      <sheetName val="ABUT수량-A1"/>
      <sheetName val="갑지"/>
      <sheetName val="수량산출"/>
      <sheetName val="지주목시비량산출서"/>
      <sheetName val="단가조사"/>
      <sheetName val="1.우편집중내역서"/>
      <sheetName val="#REF"/>
      <sheetName val="일위"/>
      <sheetName val="기계시공"/>
      <sheetName val="신우"/>
      <sheetName val="설비내역서"/>
      <sheetName val="건축내역서"/>
      <sheetName val="전기내역서"/>
      <sheetName val="단"/>
      <sheetName val="품셈TABLE"/>
      <sheetName val="2002상반기노임기준"/>
      <sheetName val="실행내역 "/>
      <sheetName val="현장지지물물량"/>
      <sheetName val="품셈"/>
      <sheetName val="표지 (2)"/>
      <sheetName val="식재인부"/>
      <sheetName val="데이타"/>
      <sheetName val="유기공정"/>
      <sheetName val="제-노임"/>
      <sheetName val="제직재"/>
      <sheetName val="단가대비"/>
      <sheetName val=" ｹ-ﾌﾞﾙ"/>
      <sheetName val="소비자가"/>
      <sheetName val="직노"/>
      <sheetName val="현장관리비"/>
      <sheetName val="공사개요"/>
      <sheetName val="장비"/>
      <sheetName val="노무"/>
      <sheetName val="자재"/>
      <sheetName val="TYPE-A"/>
      <sheetName val="기초자료"/>
      <sheetName val="진주방향"/>
      <sheetName val="교각계산"/>
      <sheetName val="토사(PE)"/>
      <sheetName val="Sheet3"/>
      <sheetName val="AV시스템"/>
      <sheetName val="지수"/>
      <sheetName val="ITEM"/>
      <sheetName val="4안전율"/>
      <sheetName val="기본일위"/>
      <sheetName val="교각1"/>
      <sheetName val=" 냉각수펌프"/>
      <sheetName val="기본단가표"/>
      <sheetName val="Macro(전선)"/>
      <sheetName val="심사계산"/>
      <sheetName val="심사물량"/>
      <sheetName val="UNSTEADY"/>
      <sheetName val="견적서"/>
      <sheetName val="DATA1"/>
      <sheetName val="식재"/>
      <sheetName val="시설물"/>
      <sheetName val="식재출력용"/>
      <sheetName val="유지관리"/>
      <sheetName val="단가"/>
      <sheetName val="직공비"/>
      <sheetName val="104동"/>
      <sheetName val="단위단가"/>
      <sheetName val="1공구산출내역서"/>
      <sheetName val="내역서중"/>
      <sheetName val="1차증가원가계산"/>
      <sheetName val="WORK"/>
      <sheetName val="1-1"/>
      <sheetName val="송라터널총괄"/>
      <sheetName val="간접"/>
      <sheetName val="98지급계획"/>
      <sheetName val="내역(전체)"/>
      <sheetName val="빌딩 안내"/>
      <sheetName val="일위대가표"/>
      <sheetName val="일위대가목록"/>
      <sheetName val="총괄표"/>
      <sheetName val="SLAB&quot;1&quot;"/>
      <sheetName val="쌍송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노임단가"/>
      <sheetName val="자재단가표"/>
      <sheetName val="개소별 명세표"/>
      <sheetName val="개소별 총괄표"/>
      <sheetName val="공비산출서"/>
      <sheetName val="일위대가"/>
      <sheetName val="일위대가 (설변)"/>
      <sheetName val="일위대가 (설변) (2)"/>
      <sheetName val="일위대가 (무)"/>
      <sheetName val="철거발생품매각산출"/>
      <sheetName val="총 괄 표(변경)"/>
      <sheetName val="원가계산서 비교표(변경)"/>
      <sheetName val="설변(일위대가)"/>
      <sheetName val="Sheet1"/>
      <sheetName val="총괄표"/>
      <sheetName val="수량조서(무)"/>
      <sheetName val="공사원가계산서"/>
      <sheetName val="도급금액내역서"/>
      <sheetName val="관급자재"/>
      <sheetName val="운반비산출"/>
      <sheetName val="운반비"/>
      <sheetName val="수량산출"/>
      <sheetName val="수량집계"/>
      <sheetName val="자자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FRP내역서"/>
      <sheetName val="단가"/>
      <sheetName val="공사원가계산서"/>
      <sheetName val="Sheet1"/>
      <sheetName val="원형맨홀수량"/>
      <sheetName val="경북전기"/>
      <sheetName val="총괄표"/>
      <sheetName val="Y-WORK"/>
      <sheetName val="대전21토목내역서"/>
      <sheetName val="전기"/>
      <sheetName val="단락전류-A"/>
      <sheetName val="DATA"/>
      <sheetName val="말뚝지지력산정"/>
      <sheetName val="견적서"/>
      <sheetName val="터파기및재료"/>
      <sheetName val="단위중기"/>
      <sheetName val="모델링"/>
      <sheetName val="하중계산"/>
      <sheetName val="계산근거"/>
      <sheetName val="CAT_5"/>
      <sheetName val="1.우편집중내역서"/>
      <sheetName val="정보매체A동"/>
      <sheetName val="본체"/>
      <sheetName val="옥내아파트(전기)"/>
      <sheetName val="설직재_1"/>
      <sheetName val="1.설계조건"/>
      <sheetName val="철근단면적"/>
      <sheetName val="수량산출"/>
      <sheetName val="Sheet2"/>
      <sheetName val="부하계산서"/>
      <sheetName val="토공"/>
      <sheetName val="주경기-오배수"/>
      <sheetName val="WORK"/>
      <sheetName val="토목"/>
      <sheetName val="별표 "/>
      <sheetName val="Apt내역"/>
      <sheetName val="부대시설"/>
      <sheetName val="CODE"/>
      <sheetName val="노임"/>
      <sheetName val="대비"/>
      <sheetName val="ETC"/>
      <sheetName val="danga"/>
      <sheetName val="ilch"/>
      <sheetName val="#REF"/>
      <sheetName val="기계내역"/>
      <sheetName val="hvac(제어동)"/>
      <sheetName val="crude.SLAB RE-bar"/>
      <sheetName val="부대공Ⅱ"/>
      <sheetName val="DATA1"/>
      <sheetName val="단가산출"/>
      <sheetName val="FB25JN"/>
      <sheetName val="현장지지물물량"/>
      <sheetName val="일위"/>
      <sheetName val="대로근거"/>
      <sheetName val="중로근거"/>
      <sheetName val="DATE"/>
      <sheetName val="제직재"/>
      <sheetName val="설직재-1"/>
      <sheetName val="제-노임"/>
      <sheetName val="조명시설"/>
      <sheetName val="A-4"/>
      <sheetName val="철거산출근거"/>
      <sheetName val="CABLE SIZE-3"/>
      <sheetName val="dt0301"/>
      <sheetName val="dtt0301"/>
      <sheetName val="102역사"/>
      <sheetName val="공사착공계"/>
      <sheetName val="단면가정"/>
      <sheetName val="기본DATA"/>
      <sheetName val="단가비교표 (계측제어)"/>
      <sheetName val="기계시공"/>
      <sheetName val="현장관리비집계표"/>
      <sheetName val="입찰안"/>
      <sheetName val="신당동집계표"/>
      <sheetName val="전차선로 물량표"/>
      <sheetName val="EKOG10건축"/>
      <sheetName val="plan&amp;section of foundation"/>
      <sheetName val="간선계산"/>
      <sheetName val="쌍송교"/>
      <sheetName val="심사계산"/>
      <sheetName val="심사물량"/>
      <sheetName val="견적990322"/>
      <sheetName val="현장관리비내역서"/>
      <sheetName val="ABUT수량-A1"/>
      <sheetName val="명일작업계획 (3)"/>
      <sheetName val="FILE1"/>
      <sheetName val="건축공사"/>
      <sheetName val="내역"/>
      <sheetName val="개요"/>
      <sheetName val="부속동"/>
      <sheetName val="내역서"/>
      <sheetName val="지장물C"/>
      <sheetName val="변경후-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레미콘집계"/>
      <sheetName val="자재집계표"/>
      <sheetName val="축제공집계"/>
      <sheetName val="더돋기"/>
      <sheetName val="호안집계"/>
      <sheetName val="스톤조서"/>
      <sheetName val="스톤수량"/>
      <sheetName val="스톤단위"/>
      <sheetName val="앙카조서"/>
      <sheetName val="앙카수량"/>
      <sheetName val="앙카단위"/>
      <sheetName val="돌망태조서"/>
      <sheetName val="돌망태수량"/>
      <sheetName val="돌망태단위"/>
      <sheetName val="배수공총괄표"/>
      <sheetName val="모르터산출"/>
      <sheetName val="횡배수관집계"/>
      <sheetName val="횡배수관조서"/>
      <sheetName val="횡배;구체집"/>
      <sheetName val="횡배;구체단위"/>
      <sheetName val="횡배;토공집"/>
      <sheetName val="횡배토공"/>
      <sheetName val="평균터파기고"/>
      <sheetName val="횡배수;날개"/>
      <sheetName val="횡날단위"/>
      <sheetName val="암거총"/>
      <sheetName val="연장조서"/>
      <sheetName val="구체집계"/>
      <sheetName val="암거단위"/>
      <sheetName val="토공집계"/>
      <sheetName val="토공수량"/>
      <sheetName val="평터파기고"/>
      <sheetName val="날개구체수량;집"/>
      <sheetName val="날개단위"/>
      <sheetName val="구조물공집계"/>
      <sheetName val="모르터산출 (2)"/>
      <sheetName val="교량집계"/>
      <sheetName val="교량6-6-6"/>
      <sheetName val="교량 (2)8-7-8"/>
      <sheetName val="박스집계"/>
      <sheetName val="철근집계"/>
      <sheetName val="3련 BOX"/>
      <sheetName val="1련 BOX"/>
      <sheetName val="공제집계"/>
      <sheetName val="제수변실"/>
      <sheetName val="공기변실"/>
      <sheetName val="포장집계"/>
      <sheetName val="환경평가"/>
      <sheetName val="인구"/>
      <sheetName val="1.설계조건"/>
      <sheetName val="우각부보강"/>
      <sheetName val="집수정(600-700)"/>
      <sheetName val="터파기및재료"/>
      <sheetName val="수량(남촌)"/>
      <sheetName val="내역서"/>
      <sheetName val="#REF"/>
      <sheetName val="총괄표"/>
      <sheetName val="자재단가"/>
      <sheetName val="MOTOR"/>
      <sheetName val="대로근거"/>
      <sheetName val="중로근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출장"/>
      <sheetName val="2.철골"/>
      <sheetName val="3.판넬"/>
      <sheetName val="4.건축"/>
      <sheetName val="5.조건"/>
      <sheetName val="6.분석"/>
      <sheetName val="7.집계"/>
      <sheetName val="8.총괄"/>
      <sheetName val="9.표지"/>
      <sheetName val="건축총괄"/>
      <sheetName val="총괄대비"/>
      <sheetName val="공사비집계"/>
      <sheetName val="부대총괄"/>
      <sheetName val="철골-판넬"/>
      <sheetName val="기초분석"/>
      <sheetName val="공장대비2A"/>
      <sheetName val="부대집계"/>
      <sheetName val="외벽판넬"/>
      <sheetName val="부대-철골"/>
      <sheetName val="부대-R.C.1"/>
      <sheetName val="부대-R.C.2"/>
      <sheetName val="추정공사비"/>
      <sheetName val="실결-01"/>
      <sheetName val="실결-02"/>
      <sheetName val="내역-01"/>
      <sheetName val="내역-02"/>
      <sheetName val="내역-기성"/>
      <sheetName val="속지"/>
      <sheetName val="경상기준"/>
      <sheetName val="공장대비"/>
      <sheetName val="공장대비2"/>
      <sheetName val="냉연집계"/>
      <sheetName val="부대대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laroux"/>
      <sheetName val="중량산출"/>
      <sheetName val="PANEL 중량산출"/>
      <sheetName val="내역서"/>
      <sheetName val="견적대비표"/>
      <sheetName val="단가대비표"/>
      <sheetName val="code"/>
      <sheetName val="N賃率-職"/>
      <sheetName val="I一般比"/>
      <sheetName val="과천MAIN"/>
      <sheetName val="대비"/>
      <sheetName val="내역서(총)"/>
      <sheetName val="TEL"/>
      <sheetName val="노원열병합  건축공사기성내역서"/>
      <sheetName val="부대대비"/>
      <sheetName val="냉연집계"/>
      <sheetName val="Sheet3"/>
      <sheetName val="신우"/>
      <sheetName val="교각계산"/>
      <sheetName val="민속촌메뉴"/>
      <sheetName val="수량산출서"/>
      <sheetName val="일위대가"/>
      <sheetName val="plan&amp;section of foundation"/>
      <sheetName val="설계조건"/>
      <sheetName val="직노"/>
      <sheetName val="경산"/>
      <sheetName val="Sheet2"/>
      <sheetName val="업무"/>
      <sheetName val="공사현황"/>
      <sheetName val="소비자가"/>
      <sheetName val="터널조도"/>
      <sheetName val="실행내역서 "/>
      <sheetName val="부하계산서"/>
      <sheetName val="CT "/>
      <sheetName val="노임"/>
      <sheetName val="ABUT수량-A1"/>
      <sheetName val="발신정보"/>
      <sheetName val="기본일위"/>
      <sheetName val="2F 회의실견적(5_14 일대)"/>
      <sheetName val="TOTAL"/>
      <sheetName val="NOMUBI"/>
      <sheetName val="sw1"/>
      <sheetName val="J直材4"/>
      <sheetName val="실행철강하도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20관리비율"/>
      <sheetName val="C-노임단가"/>
      <sheetName val="직재"/>
      <sheetName val="입찰안"/>
      <sheetName val="유림골조"/>
      <sheetName val="danga"/>
      <sheetName val="ilch"/>
      <sheetName val="DATE"/>
      <sheetName val="sheets"/>
      <sheetName val="예산M12A"/>
      <sheetName val="일위대가목차"/>
      <sheetName val="노임단가"/>
      <sheetName val="경비_원본"/>
      <sheetName val="Sheet14"/>
      <sheetName val="Sheet13"/>
      <sheetName val="6호기"/>
      <sheetName val="공사원가계산서"/>
      <sheetName val="감가상각"/>
      <sheetName val="재집"/>
      <sheetName val="견적서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FANDBS"/>
      <sheetName val="GRDATA"/>
      <sheetName val="SHAFTDBSE"/>
      <sheetName val="자재단가비교표"/>
      <sheetName val="단가조사"/>
      <sheetName val="을"/>
      <sheetName val="노임이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인건비"/>
      <sheetName val="TABLE"/>
      <sheetName val="유기공정"/>
      <sheetName val="96물가 CODE"/>
      <sheetName val="연부97-1"/>
      <sheetName val="갑지1"/>
      <sheetName val="단가산출2"/>
      <sheetName val="DB단가"/>
      <sheetName val="도"/>
      <sheetName val="BID"/>
      <sheetName val="공사내역"/>
      <sheetName val="전기일위대가"/>
      <sheetName val="DATA"/>
      <sheetName val="내역"/>
      <sheetName val="LEGEND"/>
      <sheetName val="조경"/>
      <sheetName val="갑지(추정)"/>
      <sheetName val="1단계"/>
      <sheetName val="주소록"/>
      <sheetName val="본장"/>
      <sheetName val="최종갑지"/>
      <sheetName val="sum1 (2)"/>
      <sheetName val="견적정보"/>
      <sheetName val="PANEL_중량산출"/>
      <sheetName val="노원열병합__건축공사기성내역서"/>
      <sheetName val="plan&amp;section_of_foundation"/>
      <sheetName val="FB25JN"/>
      <sheetName val="년도별실"/>
      <sheetName val="설직재-1"/>
      <sheetName val="Sheet1"/>
      <sheetName val="건축내역"/>
      <sheetName val="을지"/>
      <sheetName val="DB"/>
      <sheetName val="도체종-상수표"/>
      <sheetName val="계산서(곡선부)"/>
      <sheetName val="-치수표(곡선부)"/>
      <sheetName val="원가계산서"/>
      <sheetName val="합천내역"/>
      <sheetName val="1.설계조건"/>
      <sheetName val="LOPCALC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장애코드"/>
      <sheetName val="현금예금"/>
      <sheetName val="종배수관"/>
      <sheetName val="CP-E2 (품셈표)"/>
      <sheetName val="품목납기"/>
      <sheetName val="설비"/>
      <sheetName val="U-TYPE(1)"/>
      <sheetName val="조도계산(1)"/>
      <sheetName val="전차선로 물량표"/>
      <sheetName val="일위대가목록"/>
      <sheetName val="001"/>
      <sheetName val="와동25-3(변경)"/>
      <sheetName val="60명당사(총괄)"/>
      <sheetName val="CT_"/>
      <sheetName val="2F_회의실견적(5_14_일대)"/>
      <sheetName val="조도계산서_(도서)"/>
      <sheetName val="96물가_CODE"/>
      <sheetName val="CP-E2_(품셈표)"/>
      <sheetName val="70%"/>
      <sheetName val="전기단가조사서"/>
      <sheetName val="반중력식옹벽3.5"/>
      <sheetName val="중기사용료"/>
      <sheetName val="Macro1"/>
      <sheetName val="Macro2"/>
      <sheetName val="김재복부장님"/>
      <sheetName val="기초대가"/>
      <sheetName val="97"/>
      <sheetName val="WORK"/>
      <sheetName val="K1자재(3차등)"/>
      <sheetName val="자재단가"/>
      <sheetName val="덕전리"/>
      <sheetName val="선급금신청서"/>
      <sheetName val="실행비교"/>
      <sheetName val="OPT7"/>
      <sheetName val="6PILE  (돌출)"/>
      <sheetName val="신규 수주분(사용자 정의)"/>
      <sheetName val="UserData"/>
      <sheetName val="환율"/>
      <sheetName val="금액집계"/>
      <sheetName val="일위단가"/>
      <sheetName val="단가산출(변경없음)"/>
      <sheetName val="밸브설치"/>
      <sheetName val="기성금내역서"/>
      <sheetName val="단"/>
      <sheetName val="화재 탐지 설비"/>
      <sheetName val="工완성공사율"/>
      <sheetName val="Y-WORK"/>
      <sheetName val="EACT10"/>
      <sheetName val="Sheet9"/>
      <sheetName val="1안"/>
      <sheetName val="음료실행"/>
      <sheetName val="APT내역"/>
      <sheetName val="부대시설"/>
      <sheetName val="기둥(원형)"/>
      <sheetName val="통신원가"/>
      <sheetName val="운반"/>
      <sheetName val="UR2-Calculation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4-7.중앙전기실(노임단가)"/>
      <sheetName val="노임단가"/>
      <sheetName val="단가조사"/>
      <sheetName val="노임"/>
      <sheetName val="일위목록"/>
      <sheetName val="요율"/>
      <sheetName val="BID"/>
      <sheetName val="A갑지"/>
      <sheetName val="G.R300경비"/>
      <sheetName val="wall"/>
      <sheetName val="Front"/>
      <sheetName val="터널조도"/>
      <sheetName val="단위일위"/>
      <sheetName val="냉천부속동"/>
      <sheetName val="ILLU"/>
      <sheetName val="일위대가"/>
      <sheetName val="코드표"/>
      <sheetName val="비탈면보호공수량산출"/>
      <sheetName val="경산"/>
      <sheetName val="자재"/>
      <sheetName val="#REF"/>
      <sheetName val="내역서"/>
      <sheetName val="설계조건"/>
      <sheetName val="7단가"/>
      <sheetName val="증감대비"/>
      <sheetName val="식재가격"/>
      <sheetName val="식재총괄"/>
      <sheetName val="건축"/>
      <sheetName val="수목표준대가"/>
      <sheetName val="토사(PE)"/>
      <sheetName val="인건비 "/>
      <sheetName val="9509"/>
      <sheetName val="???"/>
      <sheetName val="전기"/>
      <sheetName val="BQ(실행)"/>
      <sheetName val="DATE"/>
      <sheetName val="내역"/>
      <sheetName val="종배수관면벽신"/>
      <sheetName val="적용단위길이"/>
      <sheetName val="담장산출"/>
      <sheetName val="µ¥ÀÌÅ¸"/>
      <sheetName val="Á¶µµ"/>
      <sheetName val="³ëÀÓ"/>
      <sheetName val="G.R300°æºñ"/>
      <sheetName val="ºñÅ»¸éº¸È£°ø¼ö·®»êÃâ"/>
      <sheetName val="³ëÀÓ´Ü°¡"/>
      <sheetName val="ÀÏÀ§¸ñ·Ï"/>
      <sheetName val="¿äÀ²"/>
      <sheetName val="ÀÏÀ§´ë°¡"/>
      <sheetName val="ÅÍ³ÎÁ¶µµ"/>
      <sheetName val="ÄÚµåÇ¥"/>
      <sheetName val="´Ü°¡Á¶»ç"/>
      <sheetName val="COST"/>
      <sheetName val="점수계산1-2"/>
      <sheetName val="COVER"/>
      <sheetName val="NEGO"/>
      <sheetName val="TEL"/>
      <sheetName val="입찰안"/>
      <sheetName val="I一般比"/>
      <sheetName val="N賃率-職"/>
      <sheetName val="기계경비(시간당)"/>
      <sheetName val="램머"/>
      <sheetName val="전기일위대가"/>
      <sheetName val="Sheet3"/>
      <sheetName val="대비"/>
      <sheetName val="노무비"/>
      <sheetName val="File_관급"/>
      <sheetName val="공정집계"/>
      <sheetName val="COPING"/>
      <sheetName val="건축내역"/>
      <sheetName val="직노"/>
      <sheetName val="전산망"/>
      <sheetName val="2000년1차"/>
      <sheetName val="6공구(당초)"/>
      <sheetName val="개요"/>
      <sheetName val="수안보-MBR1"/>
      <sheetName val="자료"/>
      <sheetName val="단락전류-A"/>
      <sheetName val="포장복구집계"/>
      <sheetName val="노임9월"/>
      <sheetName val="무산소조"/>
      <sheetName val="안정계산"/>
      <sheetName val="단면검토"/>
      <sheetName val="11.1 단면hwp"/>
      <sheetName val="기계경비"/>
      <sheetName val="일반자재"/>
      <sheetName val="배수공"/>
      <sheetName val="Y-WORK"/>
      <sheetName val="MOTOR"/>
      <sheetName val="CABdata"/>
      <sheetName val="진주방향"/>
      <sheetName val="데리네이타현황"/>
      <sheetName val="공주-교대(A1)"/>
      <sheetName val="소비자가"/>
      <sheetName val="단가 "/>
      <sheetName val="일위총괄표"/>
      <sheetName val="NEYOK"/>
      <sheetName val="일위대가목차"/>
      <sheetName val="기성내역서표지"/>
      <sheetName val="°æ»ê"/>
      <sheetName val="EQ-R1"/>
      <sheetName val="자재단가"/>
      <sheetName val="비교1"/>
      <sheetName val="첨부1"/>
      <sheetName val="을"/>
      <sheetName val="단가"/>
      <sheetName val="사용성검토"/>
      <sheetName val="Customer Databas"/>
      <sheetName val="설비"/>
      <sheetName val="01상노임"/>
      <sheetName val="집계표"/>
      <sheetName val="설비내역서"/>
      <sheetName val="건축내역서"/>
      <sheetName val="전기내역서"/>
      <sheetName val="단가비교"/>
      <sheetName val="b_balju_cho"/>
      <sheetName val="조도계산"/>
      <sheetName val="토공계산서(부체도로)"/>
      <sheetName val="토목"/>
      <sheetName val="ⴭⴭⴭⴭⴭ"/>
      <sheetName val="단 box"/>
      <sheetName val="수량산출"/>
      <sheetName val="경비_원본"/>
      <sheetName val="수량-가로등"/>
      <sheetName val="LIST"/>
      <sheetName val="WORK"/>
      <sheetName val="변압기 및 발전기 용량"/>
      <sheetName val="1단계"/>
      <sheetName val="옹벽"/>
      <sheetName val="6호기"/>
      <sheetName val="제품"/>
      <sheetName val="맨홀수량산출"/>
      <sheetName val="터파기및재료"/>
      <sheetName val="DATA 입력부"/>
      <sheetName val="일위집계(기존)"/>
      <sheetName val="기둥(원형)"/>
      <sheetName val="단면 (2)"/>
      <sheetName val="교각1"/>
      <sheetName val="손익분석"/>
      <sheetName val="calculation"/>
      <sheetName val="공통가설"/>
      <sheetName val="AS복구"/>
      <sheetName val="중기터파기"/>
      <sheetName val="변수값"/>
      <sheetName val="중기상차"/>
      <sheetName val="노단"/>
      <sheetName val="수량인공"/>
      <sheetName val="Imp-Data"/>
      <sheetName val="CATCH BASIN"/>
      <sheetName val="도급"/>
      <sheetName val="EACT10"/>
      <sheetName val="단가코드"/>
      <sheetName val="교통대책내역"/>
      <sheetName val="1차 내역서"/>
      <sheetName val="시중노임(공사)"/>
      <sheetName val="INFO"/>
      <sheetName val="2.냉난방설비공사"/>
      <sheetName val="7.자동제어공사"/>
      <sheetName val="MATERIAL"/>
      <sheetName val="1-1"/>
      <sheetName val="내역서(기계)"/>
      <sheetName val="조건표"/>
      <sheetName val="날개벽"/>
      <sheetName val="단가산출"/>
      <sheetName val="DESIGN CRITERIA"/>
      <sheetName val="노무비 "/>
      <sheetName val="일위집계"/>
      <sheetName val="부하계산"/>
      <sheetName val="건축(충일분)"/>
      <sheetName val="산업"/>
      <sheetName val="인건비"/>
      <sheetName val="노임이"/>
      <sheetName val="부표총괄"/>
      <sheetName val="수량산출서"/>
      <sheetName val="전기산출"/>
      <sheetName val="금융비용"/>
      <sheetName val="TRE TABLE"/>
      <sheetName val="ASEM내역"/>
      <sheetName val="공종구간"/>
      <sheetName val="부하계산서"/>
      <sheetName val="내역서(총)"/>
      <sheetName val="일위대가(가설)"/>
      <sheetName val="Sheet1 (2)"/>
      <sheetName val="단가산출2"/>
      <sheetName val="단가 및 재료비"/>
      <sheetName val="단가산출1"/>
      <sheetName val="남양주부대"/>
      <sheetName val="1.설계조건"/>
      <sheetName val="제잡비 산출내역(실적공사비)"/>
      <sheetName val="제잡비1"/>
      <sheetName val="산출근거"/>
      <sheetName val="플랜트 설치"/>
      <sheetName val="건축내역(도급)"/>
      <sheetName val="산수배수"/>
      <sheetName val="2경간"/>
      <sheetName val="노원열병합  건축공사기성내역서"/>
      <sheetName val="원형1호맨홀토공수량"/>
      <sheetName val="2.가정단면"/>
      <sheetName val="장비"/>
      <sheetName val="견적서"/>
      <sheetName val="우수토적(진입도로)"/>
      <sheetName val="노무"/>
      <sheetName val="예산명세서"/>
      <sheetName val="설계명세서"/>
      <sheetName val="자료입력"/>
      <sheetName val="SLAB&quot;1&quot;"/>
      <sheetName val="3.하중산정4.지지력"/>
      <sheetName val="관로내역원"/>
      <sheetName val="갑지"/>
      <sheetName val="횡배수관"/>
      <sheetName val="기초일위"/>
      <sheetName val="시설일위"/>
      <sheetName val="조명일위"/>
      <sheetName val="조명율표"/>
      <sheetName val="예정(3)"/>
      <sheetName val="동원(3)"/>
      <sheetName val="갑지(추정)"/>
      <sheetName val="원가계산서"/>
      <sheetName val="건축집계표"/>
      <sheetName val="대로근거"/>
      <sheetName val="전장품(관리용)"/>
      <sheetName val="과천MAIN"/>
      <sheetName val="2004,상노임"/>
      <sheetName val="7´Ü°¡"/>
      <sheetName val="¼ö¸ñÇ¥ÁØ´ë°¡"/>
      <sheetName val="IìéÚõÝï"/>
      <sheetName val="NìüëÒ-òÅ"/>
      <sheetName val="°ÇÃà³»¿ª"/>
      <sheetName val="Áõ°¨´ëºñ"/>
      <sheetName val="³»¿ª¼­"/>
      <sheetName val="A°©Áö"/>
      <sheetName val="4-7.Áß¾ÓÀü±â½Ç(³ëÀÓ´Ü°¡)"/>
      <sheetName val="°ÇÃà"/>
      <sheetName val="½ÄÀç°¡°Ý"/>
      <sheetName val="½ÄÀçÃÑ°ý"/>
      <sheetName val="Àü±â"/>
      <sheetName val="´ãÀå»êÃâ"/>
      <sheetName val="Åä»ç(PE)"/>
      <sheetName val="11.1 ´Ü¸éhwp"/>
      <sheetName val="6È£±â"/>
      <sheetName val="ÀÎ°Çºñ "/>
      <sheetName val="´ëºñ"/>
      <sheetName val="BQ(½ÇÇà)"/>
      <sheetName val="Á¡¼ö°è»ê1-2"/>
      <sheetName val="³ë¹«ºñ"/>
      <sheetName val="±â°è°æºñ(½Ã°£´ç)"/>
      <sheetName val="·¥¸Ó"/>
      <sheetName val="Àü±âÀÏÀ§´ë°¡"/>
      <sheetName val="File_°ü±Þ"/>
      <sheetName val="°øÁ¤Áý°è"/>
      <sheetName val="ÀÔÂû¾È"/>
      <sheetName val="³»¿ª"/>
      <sheetName val="Æ÷Àåº¹±¸Áý°è"/>
      <sheetName val="1Â÷ ³»¿ª¼­"/>
      <sheetName val="°øÅë°¡¼³"/>
      <sheetName val="01»ó³ëÀÓ"/>
      <sheetName val="½ÃÁß³ëÀÓ(°ø»ç)"/>
      <sheetName val="³ëÀÓ9¿ù"/>
      <sheetName val="¹«»ê¼ÒÁ¶"/>
      <sheetName val="¼³°èÁ¶°Ç"/>
      <sheetName val="¾ÈÁ¤°è»ê"/>
      <sheetName val="´Ü¸é°ËÅä"/>
      <sheetName val="ÅÍÆÄ±â¹×Àç·á"/>
      <sheetName val="Àü»ê¸Á"/>
      <sheetName val="µ¥¸®³×ÀÌÅ¸ÇöÈ²"/>
      <sheetName val="Á÷³ë"/>
      <sheetName val="Á¾¹è¼ö°ü¸éº®½Å"/>
      <sheetName val="Àû¿ë´ÜÀ§±æÀÌ"/>
      <sheetName val="2000³â1Â÷"/>
      <sheetName val="6°ø±¸(´çÃÊ)"/>
      <sheetName val="°³¿ä"/>
      <sheetName val="ÀÚ·á"/>
      <sheetName val="´Ü¶ôÀü·ù-A"/>
      <sheetName val="±â°è°æºñ"/>
      <sheetName val="ÀÏ¹ÝÀÚÀç"/>
      <sheetName val="¹è¼ö°ø"/>
      <sheetName val="ÁøÁÖ¹æÇâ"/>
      <sheetName val="¼ö¾Èº¸-MBR1"/>
      <sheetName val="°øÁÖ-±³´ë(A1)"/>
      <sheetName val="³ÃÃµºÎ¼Óµ¿"/>
      <sheetName val="´Ü°¡"/>
      <sheetName val="ÀÎ°Çºñ"/>
      <sheetName val="¿¹»ê¸í¼¼¼­"/>
      <sheetName val="¼³°è¸í¼¼¼­"/>
      <sheetName val="ÀÚ·áÀÔ·Â"/>
      <sheetName val="À»"/>
      <sheetName val="´Ü°¡ºñ±³"/>
      <sheetName val="°æºñ_¿øº»"/>
      <sheetName val="¼ö·®-°¡·Îµî"/>
      <sheetName val="´ÜÀ§ÀÏÀ§"/>
      <sheetName val="¿ø°¡°è»ê¼­"/>
      <sheetName val="¼³ºñ"/>
      <sheetName val="°ÇÃàÁý°èÇ¥"/>
      <sheetName val="»ê¾÷"/>
      <sheetName val="ÀÚÀç´Ü°¡"/>
      <sheetName val="¼ÒºñÀÚ°¡"/>
      <sheetName val="´Ü°¡ "/>
      <sheetName val="ÀÏÀ§ÃÑ°ýÇ¥"/>
      <sheetName val="1´Ü°è"/>
      <sheetName val="¼ö·®»êÃâ¼­"/>
      <sheetName val="³ë¹«"/>
      <sheetName val="Åä¸ñ"/>
      <sheetName val="경  비 "/>
      <sheetName val="재료비"/>
      <sheetName val="4동급수"/>
      <sheetName val="차수"/>
      <sheetName val="96노임기준"/>
      <sheetName val="신규 수주분(사용자 정의)"/>
      <sheetName val="비용"/>
      <sheetName val="시설물"/>
      <sheetName val="식재출력용"/>
      <sheetName val="식재"/>
      <sheetName val="유지관리"/>
      <sheetName val="하수급견적대비"/>
      <sheetName val="b_balju"/>
      <sheetName val="주공기준"/>
      <sheetName val="내역서(갑)"/>
      <sheetName val="단위중량"/>
      <sheetName val="방송일위대가"/>
      <sheetName val="3련 BOX"/>
      <sheetName val="사급자재"/>
      <sheetName val="인부노임"/>
      <sheetName val="9811"/>
      <sheetName val="실행내역"/>
      <sheetName val="자동차폐수처리장"/>
      <sheetName val="출력-내역서"/>
      <sheetName val="견적서세부내용"/>
      <sheetName val="견적내용입력"/>
      <sheetName val="발신정보"/>
      <sheetName val="토 적 표"/>
      <sheetName val="2009노임(공사)"/>
      <sheetName val="공문"/>
      <sheetName val="(A)내역서"/>
      <sheetName val="수목데이타 "/>
      <sheetName val="CIVIL"/>
      <sheetName val="자단"/>
      <sheetName val="현장관리비"/>
      <sheetName val="예산변경사항"/>
      <sheetName val="CODE"/>
      <sheetName val="유류사용"/>
      <sheetName val="기본일위"/>
      <sheetName val="을지"/>
      <sheetName val="금액집계"/>
      <sheetName val="세부내역"/>
      <sheetName val="가격조사"/>
      <sheetName val="총괄표"/>
      <sheetName val="인공산출"/>
      <sheetName val="중간부"/>
      <sheetName val="부대내역"/>
      <sheetName val="말고개터널조명전압강하"/>
      <sheetName val="공통가설비"/>
      <sheetName val="Sheet15"/>
      <sheetName val="WEIGHT LIST"/>
      <sheetName val="POL6차-PIPING"/>
      <sheetName val="산#2-1 (2)"/>
      <sheetName val="산#3-1"/>
      <sheetName val="내역서2안"/>
      <sheetName val="노임단"/>
      <sheetName val="부대공"/>
      <sheetName val="운반공"/>
      <sheetName val="자재단"/>
      <sheetName val="장비단"/>
      <sheetName val="DATA(광속)"/>
      <sheetName val="2001년 건설노임"/>
      <sheetName val="물가"/>
      <sheetName val="간선계산"/>
      <sheetName val="자재단가표"/>
      <sheetName val="일위"/>
      <sheetName val="단가조사서"/>
      <sheetName val="목차"/>
      <sheetName val="INPUT(덕도방향-시점)"/>
      <sheetName val="70%"/>
      <sheetName val="조명시설"/>
      <sheetName val="_산근2_"/>
      <sheetName val="_산근4_"/>
      <sheetName val="_산근5_"/>
      <sheetName val="남대문빌딩"/>
      <sheetName val="공종목록표"/>
      <sheetName val="배선DATA"/>
      <sheetName val="전동기DATA"/>
      <sheetName val="단가비교표"/>
      <sheetName val="각종장비전압강하계산"/>
      <sheetName val="노임단가표"/>
      <sheetName val="개소별수량산출"/>
      <sheetName val="상반기손익차2총괄"/>
      <sheetName val="자재단가-1"/>
      <sheetName val="일위대가(건축)"/>
      <sheetName val="일위대가 (100%)"/>
      <sheetName val="실적원가"/>
      <sheetName val="2. 공원조도(전통공원)"/>
      <sheetName val="NEWDRAW"/>
      <sheetName val="설계산출기초"/>
      <sheetName val="설계산출표지"/>
      <sheetName val="도급예산내역서총괄표"/>
      <sheetName val="을부담운반비"/>
      <sheetName val="운반비산출"/>
      <sheetName val="직공비"/>
      <sheetName val="1"/>
      <sheetName val="102역사"/>
      <sheetName val="전체현황"/>
      <sheetName val="재집"/>
      <sheetName val="직재"/>
      <sheetName val="다심-cable"/>
      <sheetName val="1C-cable"/>
      <sheetName val="공내역"/>
      <sheetName val="투찰(하수)"/>
      <sheetName val="수량명세서"/>
      <sheetName val="공내역서"/>
      <sheetName val="목록1"/>
      <sheetName val="목록2"/>
      <sheetName val="중기"/>
      <sheetName val="옹벽기초자료"/>
      <sheetName val="현황산출서"/>
      <sheetName val="공사원가계산서"/>
      <sheetName val="일위대가표(무)"/>
      <sheetName val="일위대가산출기초"/>
      <sheetName val="기초자료입력"/>
      <sheetName val="집계장(대목_실행)"/>
      <sheetName val="고창터널(고창방향)"/>
      <sheetName val="대운반(신설-관급)"/>
      <sheetName val="AC포장수량"/>
      <sheetName val="토공1"/>
      <sheetName val="Sheet5"/>
      <sheetName val="설변물량"/>
      <sheetName val="경비2내역"/>
      <sheetName val="내역분기"/>
      <sheetName val="실행대비"/>
      <sheetName val="Macro(전선)"/>
      <sheetName val="계수시트"/>
      <sheetName val="XL4Poppy"/>
      <sheetName val="월별손익"/>
      <sheetName val="배수장토목공사비"/>
      <sheetName val="일위대가표"/>
      <sheetName val="단가대비"/>
      <sheetName val="h-013211-2"/>
      <sheetName val="DATA1"/>
      <sheetName val="내부부하"/>
      <sheetName val="부대대비"/>
      <sheetName val="냉연집계"/>
      <sheetName val="실행내역 "/>
      <sheetName val="도급정산"/>
      <sheetName val="관급"/>
      <sheetName val="통합"/>
      <sheetName val="일위목차"/>
      <sheetName val="소업1교"/>
      <sheetName val="적용률"/>
      <sheetName val="말뚝지지력산정"/>
      <sheetName val="관기성공.내"/>
      <sheetName val="토공수량산출"/>
      <sheetName val="토적계산서"/>
      <sheetName val="전선 및 전선관"/>
      <sheetName val="관리비"/>
      <sheetName val="sheets"/>
      <sheetName val="공조기"/>
      <sheetName val="차도조도계산"/>
      <sheetName val="비용display"/>
      <sheetName val="효성CB 1P기초"/>
      <sheetName val="견적업체"/>
      <sheetName val="공통가설공사"/>
      <sheetName val="정부노임단가"/>
      <sheetName val="소총괄표1"/>
      <sheetName val="제출내역 (2)"/>
      <sheetName val="교대시점"/>
      <sheetName val="Mc1"/>
      <sheetName val="Total"/>
      <sheetName val="guard(mac)"/>
      <sheetName val="일위노임단가"/>
      <sheetName val="2000,9월 일위"/>
      <sheetName val="실행내역서 "/>
      <sheetName val="쌍송교"/>
      <sheetName val="기자재대비표"/>
      <sheetName val="안정검토"/>
      <sheetName val="비목군단가비교표"/>
      <sheetName val="WO"/>
      <sheetName val="참고자료"/>
      <sheetName val="견적을지"/>
      <sheetName val="기계경비산출기준"/>
      <sheetName val="6PILE  (돌출)"/>
      <sheetName val="토목주소"/>
      <sheetName val="TB-내역서"/>
      <sheetName val="첨부파일"/>
      <sheetName val="중기조종사 단위단가"/>
      <sheetName val="일위_파일"/>
      <sheetName val="Manual Valve List"/>
      <sheetName val="dt0301"/>
      <sheetName val="dtt0301"/>
      <sheetName val="품셈표"/>
      <sheetName val="아스.노면절삭"/>
      <sheetName val="본부소개"/>
      <sheetName val="Macro1"/>
      <sheetName val="Macro3"/>
      <sheetName val="Macro2"/>
      <sheetName val="중기사용료산출근거"/>
      <sheetName val="협조전"/>
      <sheetName val="견적990322"/>
      <sheetName val="파일의이용"/>
      <sheetName val="plan&amp;section of foundation"/>
      <sheetName val="pile bearing capa &amp; arrenge"/>
      <sheetName val="design load"/>
      <sheetName val="working load at the btm ft."/>
      <sheetName val="stability check"/>
      <sheetName val="960318-1"/>
      <sheetName val="난간벽단위"/>
      <sheetName val="교각별수량"/>
      <sheetName val="국별인원"/>
      <sheetName val="실행철강하도"/>
      <sheetName val="기둥"/>
      <sheetName val="저판(버림100)"/>
      <sheetName val="노임목록"/>
      <sheetName val="자재목록"/>
      <sheetName val="중기목록"/>
      <sheetName val="1.설계기준"/>
      <sheetName val="원가계산서 "/>
      <sheetName val="danga"/>
      <sheetName val="ilch"/>
      <sheetName val="SG"/>
      <sheetName val="건축2"/>
      <sheetName val="11.자재단가"/>
      <sheetName val="성곽내역서"/>
      <sheetName val="수량집계"/>
      <sheetName val="총괄집계표"/>
      <sheetName val="수도일위대가"/>
      <sheetName val="토공"/>
      <sheetName val="백암비스타내역"/>
      <sheetName val="Noname 1"/>
      <sheetName val="원가"/>
      <sheetName val="전기내역"/>
      <sheetName val="__MAIN"/>
      <sheetName val="000000"/>
      <sheetName val="2_냉난방설비공사"/>
      <sheetName val="G_R300경비"/>
      <sheetName val="단가_"/>
      <sheetName val="4-7_중앙전기실(노임단가)"/>
      <sheetName val="DATA (2)"/>
      <sheetName val="내역(2000년)"/>
      <sheetName val="가시설단위수량"/>
      <sheetName val="6. 직접경비"/>
      <sheetName val="본사업"/>
      <sheetName val="총괄"/>
      <sheetName val="감액총괄표"/>
      <sheetName val="2010노임(공사)"/>
      <sheetName val="시설물일위"/>
      <sheetName val="input"/>
      <sheetName val="교각계산"/>
      <sheetName val="지급자재"/>
      <sheetName val="평가데이터"/>
      <sheetName val="토공유동표"/>
      <sheetName val="발주설계서(당초)"/>
      <sheetName val="기초자료"/>
      <sheetName val="type-F"/>
      <sheetName val="문산방향-교대(A2)"/>
      <sheetName val="연결임시"/>
      <sheetName val="철근단면적"/>
      <sheetName val="말뚝기초"/>
      <sheetName val="진접"/>
      <sheetName val="TOTAL3"/>
      <sheetName val="TYPE-A"/>
      <sheetName val="기본"/>
      <sheetName val="01_ 원가계산서"/>
      <sheetName val="내역표지"/>
      <sheetName val="Macro(전기)"/>
      <sheetName val="KMT물량"/>
      <sheetName val="콘크리트타설입력"/>
      <sheetName val="레미콘입고현황"/>
      <sheetName val="예산M2"/>
      <sheetName val="_x0000_pY&lt;u_x0000__x0000__x0000__x0000__x0000__x0000__x0000__x0000_ô+_x001f__x0000_I}0_x0012__x0004__x0000__x0000__x0001_"/>
      <sheetName val="Sheet9"/>
      <sheetName val="발전기"/>
      <sheetName val="자재단가비교표"/>
      <sheetName val="공량산출서"/>
      <sheetName val="일위산출"/>
      <sheetName val="지주토목내역서"/>
      <sheetName val="22-2M단"/>
      <sheetName val="22-1소단"/>
      <sheetName val="총괄내역서"/>
      <sheetName val="관접합및부설"/>
      <sheetName val="가로등기초"/>
      <sheetName val="ZONE.1"/>
      <sheetName val="돈암사업"/>
      <sheetName val="견"/>
      <sheetName val="8.2TON"/>
      <sheetName val="G_R300경비1"/>
      <sheetName val="4-7_중앙전기실(노임단가)1"/>
      <sheetName val="납부서"/>
      <sheetName val="금광1터널"/>
      <sheetName val="현장경비"/>
      <sheetName val="경비"/>
      <sheetName val="목록"/>
      <sheetName val="ITB COST"/>
      <sheetName val="단가표"/>
      <sheetName val="ABUT수량-A1"/>
      <sheetName val="10.공통-노임단가"/>
      <sheetName val="JUCKEYK"/>
      <sheetName val="TOTAL_BOQ"/>
      <sheetName val="1호인버트수량"/>
      <sheetName val="예산M12A"/>
      <sheetName val="상부공"/>
      <sheetName val="총 괄 표"/>
      <sheetName val="산근1"/>
      <sheetName val="참고 1"/>
      <sheetName val="건축원가계산서"/>
      <sheetName val="기초공"/>
      <sheetName val="IN"/>
      <sheetName val="SIL98"/>
      <sheetName val="Macro(차단기)"/>
      <sheetName val="견적"/>
      <sheetName val="95WBS"/>
      <sheetName val="철콘공사"/>
      <sheetName val="계산근거"/>
      <sheetName val="ITEM"/>
      <sheetName val="기둥(하중)"/>
      <sheetName val="노임표"/>
      <sheetName val="CAT_5"/>
      <sheetName val="BSD (2)"/>
      <sheetName val="순공사비"/>
      <sheetName val="첨부1-1"/>
      <sheetName val="간선"/>
      <sheetName val="부하"/>
      <sheetName val="배수장공사비명세서"/>
      <sheetName val="식재인부"/>
      <sheetName val="00000"/>
      <sheetName val="내역서(교량)전체"/>
      <sheetName val="일위대가(1)"/>
      <sheetName val="총2000실2000연"/>
      <sheetName val="11"/>
      <sheetName val="노임단가(2006하)"/>
      <sheetName val="중로근거"/>
      <sheetName val="2호맨홀공제수량"/>
      <sheetName val="작성"/>
      <sheetName val="기준단가"/>
      <sheetName val="산출단가"/>
      <sheetName val="SUMMARYMCA"/>
      <sheetName val="노무단가"/>
      <sheetName val="기계내역"/>
      <sheetName val="도급전체"/>
      <sheetName val="남양구조시험동"/>
      <sheetName val="단"/>
      <sheetName val="토공2"/>
      <sheetName val="구조물토공1"/>
      <sheetName val="토공3"/>
      <sheetName val="내2"/>
      <sheetName val="1안"/>
      <sheetName val="2공구산출내역"/>
      <sheetName val="주방동력"/>
      <sheetName val="공량예산"/>
      <sheetName val="재료단가"/>
      <sheetName val="부안일위"/>
      <sheetName val="인건비_"/>
      <sheetName val="측량노임단가"/>
      <sheetName val="계산서(곡선부)"/>
      <sheetName val="-치수표(곡선부)"/>
      <sheetName val="원가입력"/>
      <sheetName val="eq_data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정산노무"/>
      <sheetName val="정산재료"/>
      <sheetName val="SP"/>
      <sheetName val="가도공"/>
      <sheetName val="단가조건(02년)"/>
      <sheetName val="기준액"/>
      <sheetName val="품셈(기초)"/>
      <sheetName val="G_R300°æºñ"/>
      <sheetName val="11_1_단면hwp"/>
      <sheetName val="TRE_TABLE"/>
      <sheetName val="Customer_Databas"/>
      <sheetName val="7_자동제어공사"/>
      <sheetName val="DATA_입력부"/>
      <sheetName val="1_설계조건"/>
      <sheetName val="제잡비_산출내역(실적공사비)"/>
      <sheetName val="단가_및_재료비"/>
      <sheetName val="변압기_및_발전기_용량"/>
      <sheetName val="Sheet1_(2)"/>
      <sheetName val="토_적_표"/>
      <sheetName val="노원열병합__건축공사기성내역서"/>
      <sheetName val="참조"/>
      <sheetName val="물가대비표"/>
      <sheetName val="토공(우물통,기타) "/>
      <sheetName val="송라터널총괄"/>
      <sheetName val="Main"/>
      <sheetName val="BUS제원1"/>
      <sheetName val="품셈집계표"/>
      <sheetName val="공사비명세서"/>
      <sheetName val="수로단위수량"/>
      <sheetName val="공사요율"/>
      <sheetName val="RAHMEN"/>
      <sheetName val="장비비"/>
      <sheetName val="옹벽1"/>
      <sheetName val="배수내역"/>
      <sheetName val="전체공사"/>
      <sheetName val="공사설명서"/>
      <sheetName val="공사계획서"/>
      <sheetName val="5지구단위"/>
      <sheetName val="자재일람"/>
      <sheetName val="11.우각부 보강"/>
      <sheetName val="Sheet10"/>
      <sheetName val="대치판정"/>
      <sheetName val="공사내역"/>
      <sheetName val="MOTOR3"/>
    </sheetNames>
    <sheetDataSet>
      <sheetData sheetId="0" refreshError="1"/>
      <sheetData sheetId="1" refreshError="1">
        <row r="23">
          <cell r="R23">
            <v>0</v>
          </cell>
          <cell r="S23" t="str">
            <v>J</v>
          </cell>
          <cell r="U23" t="str">
            <v>FCL 20W</v>
          </cell>
          <cell r="V23">
            <v>900</v>
          </cell>
        </row>
        <row r="24">
          <cell r="R24">
            <v>0.7</v>
          </cell>
          <cell r="S24" t="str">
            <v>I</v>
          </cell>
          <cell r="U24" t="str">
            <v>FCL 30W</v>
          </cell>
          <cell r="V24">
            <v>1370</v>
          </cell>
        </row>
        <row r="25">
          <cell r="R25">
            <v>0.9</v>
          </cell>
          <cell r="S25" t="str">
            <v>H</v>
          </cell>
          <cell r="U25" t="str">
            <v>FCL 32W</v>
          </cell>
          <cell r="V25">
            <v>1690</v>
          </cell>
        </row>
        <row r="26">
          <cell r="R26">
            <v>1.1200000000000001</v>
          </cell>
          <cell r="S26" t="str">
            <v>G</v>
          </cell>
          <cell r="U26" t="str">
            <v>FCL 40W</v>
          </cell>
          <cell r="V26">
            <v>2310</v>
          </cell>
        </row>
        <row r="27">
          <cell r="R27">
            <v>1.38</v>
          </cell>
          <cell r="S27" t="str">
            <v>F</v>
          </cell>
          <cell r="U27" t="str">
            <v>FL 1/20W</v>
          </cell>
          <cell r="V27">
            <v>1010</v>
          </cell>
        </row>
        <row r="28">
          <cell r="R28">
            <v>1.75</v>
          </cell>
          <cell r="S28" t="str">
            <v>E</v>
          </cell>
          <cell r="U28" t="str">
            <v>FL 1/32W</v>
          </cell>
          <cell r="V28">
            <v>2860</v>
          </cell>
        </row>
        <row r="29">
          <cell r="R29">
            <v>2.25</v>
          </cell>
          <cell r="S29" t="str">
            <v>D</v>
          </cell>
          <cell r="U29" t="str">
            <v>FL 1/40W</v>
          </cell>
          <cell r="V29">
            <v>2610</v>
          </cell>
        </row>
        <row r="30">
          <cell r="R30">
            <v>2.75</v>
          </cell>
          <cell r="S30" t="str">
            <v>C</v>
          </cell>
          <cell r="U30" t="str">
            <v>FL 2/20W</v>
          </cell>
          <cell r="V30">
            <v>2020</v>
          </cell>
        </row>
        <row r="31">
          <cell r="R31">
            <v>3.5</v>
          </cell>
          <cell r="S31" t="str">
            <v>B</v>
          </cell>
          <cell r="U31" t="str">
            <v>FL 2/32W</v>
          </cell>
          <cell r="V31">
            <v>5720</v>
          </cell>
        </row>
        <row r="32">
          <cell r="R32">
            <v>4.5</v>
          </cell>
          <cell r="S32" t="str">
            <v>A</v>
          </cell>
          <cell r="U32" t="str">
            <v>FL 2/40W</v>
          </cell>
          <cell r="V32">
            <v>5220</v>
          </cell>
        </row>
        <row r="33">
          <cell r="U33" t="str">
            <v>FUL 13W</v>
          </cell>
          <cell r="V33">
            <v>800</v>
          </cell>
        </row>
        <row r="34">
          <cell r="U34" t="str">
            <v>FUL 17W</v>
          </cell>
          <cell r="V34">
            <v>1070</v>
          </cell>
        </row>
        <row r="35">
          <cell r="U35" t="str">
            <v>FUL 27W</v>
          </cell>
          <cell r="V35">
            <v>1550</v>
          </cell>
        </row>
        <row r="36">
          <cell r="U36" t="str">
            <v>IL 100W</v>
          </cell>
          <cell r="V36">
            <v>1250</v>
          </cell>
        </row>
        <row r="37">
          <cell r="U37" t="str">
            <v>IL 150W</v>
          </cell>
          <cell r="V37">
            <v>2090</v>
          </cell>
        </row>
        <row r="38">
          <cell r="U38" t="str">
            <v>IL 200W</v>
          </cell>
          <cell r="V38">
            <v>2920</v>
          </cell>
        </row>
        <row r="39">
          <cell r="U39" t="str">
            <v>IL 20W</v>
          </cell>
          <cell r="V39">
            <v>130</v>
          </cell>
        </row>
        <row r="40">
          <cell r="U40" t="str">
            <v>IL 30W</v>
          </cell>
          <cell r="V40">
            <v>240</v>
          </cell>
        </row>
        <row r="41">
          <cell r="U41" t="str">
            <v>IL 40W</v>
          </cell>
          <cell r="V41">
            <v>350</v>
          </cell>
        </row>
        <row r="42">
          <cell r="U42" t="str">
            <v>IL 60W</v>
          </cell>
          <cell r="V42">
            <v>630</v>
          </cell>
        </row>
        <row r="43">
          <cell r="U43" t="str">
            <v>MH 100W</v>
          </cell>
          <cell r="V43">
            <v>6500</v>
          </cell>
        </row>
        <row r="44">
          <cell r="U44" t="str">
            <v>MH 175W</v>
          </cell>
          <cell r="V44">
            <v>14000</v>
          </cell>
        </row>
        <row r="45">
          <cell r="U45" t="str">
            <v>MH 250W</v>
          </cell>
          <cell r="V45">
            <v>20500</v>
          </cell>
        </row>
        <row r="46">
          <cell r="U46" t="str">
            <v>MH 400W</v>
          </cell>
          <cell r="V46">
            <v>34000</v>
          </cell>
        </row>
        <row r="47">
          <cell r="U47" t="str">
            <v>NH 100W</v>
          </cell>
          <cell r="V47">
            <v>9000</v>
          </cell>
        </row>
        <row r="48">
          <cell r="U48" t="str">
            <v>NH 150W</v>
          </cell>
          <cell r="V48">
            <v>14000</v>
          </cell>
        </row>
        <row r="49">
          <cell r="U49" t="str">
            <v>NH 200W</v>
          </cell>
          <cell r="V49">
            <v>25000</v>
          </cell>
        </row>
        <row r="50">
          <cell r="U50" t="str">
            <v>NH 70W</v>
          </cell>
          <cell r="V50">
            <v>6200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을지"/>
      <sheetName val="수량산출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내역 "/>
      <sheetName val="간지"/>
      <sheetName val="기본계획"/>
      <sheetName val="기초조사"/>
      <sheetName val="교통성"/>
      <sheetName val="토지적성평가"/>
      <sheetName val="환경성"/>
      <sheetName val="교통계획"/>
      <sheetName val="경관계획"/>
      <sheetName val="기본대가"/>
      <sheetName val="기초대가"/>
      <sheetName val="토지대가"/>
      <sheetName val="교통대가"/>
      <sheetName val="경관대가"/>
      <sheetName val="산출근거"/>
      <sheetName val="3BL공동구 수량"/>
      <sheetName val="단면가정"/>
      <sheetName val="부재력정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 지"/>
      <sheetName val="1.설계조건"/>
      <sheetName val="BOX 설계"/>
      <sheetName val="SAP DATA"/>
      <sheetName val="단면력 집계"/>
      <sheetName val="구체철근량"/>
      <sheetName val="사용성 검토"/>
      <sheetName val="주철근조립도"/>
      <sheetName val="말뚝지지력산정"/>
      <sheetName val="부력안정검토"/>
      <sheetName val="danga"/>
      <sheetName val="ilch"/>
      <sheetName val="데이타"/>
      <sheetName val="식재인부"/>
      <sheetName val="지주목시비량산출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J19">
            <v>350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ITEM"/>
      <sheetName val="단가비교표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기본DATA"/>
    </sheetNames>
    <sheetDataSet>
      <sheetData sheetId="0" refreshError="1"/>
      <sheetData sheetId="1" refreshError="1"/>
      <sheetData sheetId="2" refreshError="1">
        <row r="11">
          <cell r="A11">
            <v>1</v>
          </cell>
          <cell r="B11" t="str">
            <v>[동력] 1. 인입 및 전력간선 설비공사</v>
          </cell>
          <cell r="C11" t="str">
            <v>동력</v>
          </cell>
          <cell r="D11">
            <v>1</v>
          </cell>
          <cell r="E11" t="str">
            <v>인입 및 전력간선</v>
          </cell>
          <cell r="F11" t="str">
            <v>설비공사</v>
          </cell>
        </row>
        <row r="12">
          <cell r="A12">
            <v>2</v>
          </cell>
          <cell r="B12" t="str">
            <v>[동력] 2. 분뇨처리시설 전력 설비공사</v>
          </cell>
          <cell r="C12" t="str">
            <v>동력</v>
          </cell>
          <cell r="D12">
            <v>2</v>
          </cell>
          <cell r="E12" t="str">
            <v>분뇨처리시설 전력</v>
          </cell>
          <cell r="F12" t="str">
            <v>설비공사</v>
          </cell>
          <cell r="G12">
            <v>1</v>
          </cell>
        </row>
        <row r="13">
          <cell r="A13">
            <v>3</v>
          </cell>
          <cell r="B13" t="str">
            <v>[동력] 3. 음식물 처리시설 전력 설비공사</v>
          </cell>
          <cell r="C13" t="str">
            <v>동력</v>
          </cell>
          <cell r="D13">
            <v>3</v>
          </cell>
          <cell r="E13" t="str">
            <v>음식물 처리시설 전력</v>
          </cell>
          <cell r="F13" t="str">
            <v>설비공사</v>
          </cell>
          <cell r="G13">
            <v>2</v>
          </cell>
        </row>
        <row r="14">
          <cell r="A14">
            <v>4</v>
          </cell>
          <cell r="B14" t="str">
            <v>[동력] 4. 퇴비화 전력 설비공사</v>
          </cell>
          <cell r="C14" t="str">
            <v>동력</v>
          </cell>
          <cell r="D14">
            <v>4</v>
          </cell>
          <cell r="E14" t="str">
            <v>퇴비화 전력</v>
          </cell>
          <cell r="F14" t="str">
            <v>설비공사</v>
          </cell>
          <cell r="G14">
            <v>3</v>
          </cell>
        </row>
        <row r="15">
          <cell r="A15">
            <v>5</v>
          </cell>
          <cell r="B15" t="str">
            <v>[계장] 1. 계측제어 설비공사</v>
          </cell>
          <cell r="C15" t="str">
            <v>계장</v>
          </cell>
          <cell r="D15">
            <v>1</v>
          </cell>
          <cell r="E15" t="str">
            <v>계측제어</v>
          </cell>
          <cell r="F15" t="str">
            <v>설비공사</v>
          </cell>
        </row>
        <row r="16">
          <cell r="A16">
            <v>6</v>
          </cell>
          <cell r="B16" t="str">
            <v>[건축전기] 1. 옥외 외등 설비공사</v>
          </cell>
          <cell r="C16" t="str">
            <v>건축전기</v>
          </cell>
          <cell r="D16">
            <v>1</v>
          </cell>
          <cell r="E16" t="str">
            <v>옥외 외등</v>
          </cell>
          <cell r="F16" t="str">
            <v>설비공사</v>
          </cell>
          <cell r="G16">
            <v>1</v>
          </cell>
        </row>
        <row r="17">
          <cell r="A17">
            <v>7</v>
          </cell>
          <cell r="B17" t="str">
            <v>[건축전기] 2. 처리장동 전등 설비공사</v>
          </cell>
          <cell r="C17" t="str">
            <v>건축전기</v>
          </cell>
          <cell r="D17">
            <v>2</v>
          </cell>
          <cell r="E17" t="str">
            <v>처리장동 전등</v>
          </cell>
          <cell r="F17" t="str">
            <v>설비공사</v>
          </cell>
          <cell r="G17">
            <v>2</v>
          </cell>
        </row>
        <row r="18">
          <cell r="A18">
            <v>8</v>
          </cell>
          <cell r="B18" t="str">
            <v>[건축전기] 3. 처리장동 전열 설비공사</v>
          </cell>
          <cell r="C18" t="str">
            <v>건축전기</v>
          </cell>
          <cell r="D18">
            <v>3</v>
          </cell>
          <cell r="E18" t="str">
            <v>처리장동 전열</v>
          </cell>
          <cell r="F18" t="str">
            <v>설비공사</v>
          </cell>
          <cell r="G18">
            <v>3</v>
          </cell>
        </row>
        <row r="19">
          <cell r="A19">
            <v>9</v>
          </cell>
          <cell r="B19" t="str">
            <v>[건축전기] 4. 처리장동 전화, 방송 설비공사</v>
          </cell>
          <cell r="C19" t="str">
            <v>건축전기</v>
          </cell>
          <cell r="D19">
            <v>4</v>
          </cell>
          <cell r="E19" t="str">
            <v>처리장동 전화, 방송</v>
          </cell>
          <cell r="F19" t="str">
            <v>설비공사</v>
          </cell>
          <cell r="G19">
            <v>4</v>
          </cell>
        </row>
        <row r="20">
          <cell r="A20">
            <v>10</v>
          </cell>
          <cell r="B20" t="str">
            <v>[건축전기] 5. 처리장동 소방 설비공사</v>
          </cell>
          <cell r="C20" t="str">
            <v>건축전기</v>
          </cell>
          <cell r="D20">
            <v>5</v>
          </cell>
          <cell r="E20" t="str">
            <v>처리장동 소방</v>
          </cell>
          <cell r="F20" t="str">
            <v>설비공사</v>
          </cell>
          <cell r="G20">
            <v>4</v>
          </cell>
        </row>
        <row r="21">
          <cell r="A21">
            <v>11</v>
          </cell>
          <cell r="B21" t="str">
            <v>[동력] 5. 기존 인입설비 이설공사</v>
          </cell>
          <cell r="C21" t="str">
            <v>동력</v>
          </cell>
          <cell r="D21">
            <v>5</v>
          </cell>
          <cell r="E21" t="str">
            <v>기존 인입설비</v>
          </cell>
          <cell r="F21" t="str">
            <v>이설공사</v>
          </cell>
        </row>
        <row r="22">
          <cell r="A22">
            <v>12</v>
          </cell>
          <cell r="B22" t="str">
            <v xml:space="preserve">[관급 자재] 1. 관급 자재 </v>
          </cell>
          <cell r="C22" t="str">
            <v>관급 자재</v>
          </cell>
          <cell r="D22">
            <v>1</v>
          </cell>
          <cell r="E22" t="str">
            <v>관급 자재</v>
          </cell>
        </row>
        <row r="23">
          <cell r="A23">
            <v>13</v>
          </cell>
          <cell r="B23" t="str">
            <v>[관급 자재] 2. 계장 관급 자재</v>
          </cell>
          <cell r="C23" t="str">
            <v>관급 자재</v>
          </cell>
          <cell r="D23">
            <v>2</v>
          </cell>
          <cell r="E23" t="str">
            <v>계장</v>
          </cell>
          <cell r="F23" t="str">
            <v>관급 자재</v>
          </cell>
        </row>
        <row r="24">
          <cell r="A24">
            <v>14</v>
          </cell>
          <cell r="B24" t="str">
            <v>일위대가 ; 제1호표 MAN HOLE 1500x1500x1500 (개소당)</v>
          </cell>
          <cell r="C24" t="str">
            <v>제1호표</v>
          </cell>
          <cell r="D24" t="str">
            <v>MAN HOLE</v>
          </cell>
          <cell r="E24" t="str">
            <v>1500x1500x1500</v>
          </cell>
          <cell r="F24" t="str">
            <v>개소</v>
          </cell>
        </row>
        <row r="25">
          <cell r="A25">
            <v>15</v>
          </cell>
          <cell r="B25" t="str">
            <v>일위대가 ; 제2호표 관로굴착 400Wx750D (M당)</v>
          </cell>
          <cell r="C25" t="str">
            <v>제2호표</v>
          </cell>
          <cell r="D25" t="str">
            <v>관로굴착</v>
          </cell>
          <cell r="E25" t="str">
            <v>400Wx750D</v>
          </cell>
          <cell r="F25" t="str">
            <v>M</v>
          </cell>
        </row>
        <row r="26">
          <cell r="A26">
            <v>16</v>
          </cell>
          <cell r="B26" t="str">
            <v>일위대가 ; 제3호표 관로굴착 400Wx1350D (M당)</v>
          </cell>
          <cell r="C26" t="str">
            <v>제3호표</v>
          </cell>
          <cell r="D26" t="str">
            <v>관로굴착</v>
          </cell>
          <cell r="E26" t="str">
            <v>400Wx1350D</v>
          </cell>
          <cell r="F26" t="str">
            <v>M</v>
          </cell>
        </row>
        <row r="27">
          <cell r="A27">
            <v>17</v>
          </cell>
          <cell r="B27" t="str">
            <v>일위대가 ; 제4호표 옥외 보안등 기초 400x800x1000 (개소당)</v>
          </cell>
          <cell r="C27" t="str">
            <v>제4호표</v>
          </cell>
          <cell r="D27" t="str">
            <v>옥외 보안등 기초</v>
          </cell>
          <cell r="E27" t="str">
            <v>400x800x1000</v>
          </cell>
          <cell r="F27" t="str">
            <v>개소</v>
          </cell>
        </row>
        <row r="28">
          <cell r="A28">
            <v>18</v>
          </cell>
          <cell r="B28" t="str">
            <v>일위대가 ;  특고압반 설치 1500kg 이하 (면당)</v>
          </cell>
          <cell r="D28" t="str">
            <v>특고압반 설치</v>
          </cell>
          <cell r="E28" t="str">
            <v>1500kg 이하</v>
          </cell>
          <cell r="F28" t="str">
            <v>면</v>
          </cell>
        </row>
        <row r="29">
          <cell r="A29">
            <v>19</v>
          </cell>
          <cell r="B29" t="str">
            <v>일위대가 ;  TR반 설치(500KVA) 3000kg 이하 (면당)</v>
          </cell>
          <cell r="D29" t="str">
            <v>TR반 설치(500KVA)</v>
          </cell>
          <cell r="E29" t="str">
            <v>3000kg 이하</v>
          </cell>
          <cell r="F29" t="str">
            <v>면</v>
          </cell>
        </row>
        <row r="30">
          <cell r="A30">
            <v>20</v>
          </cell>
          <cell r="B30" t="str">
            <v>일위대가 ;  저압반 설치 1000kg 이하 (면당)</v>
          </cell>
          <cell r="D30" t="str">
            <v>저압반 설치</v>
          </cell>
          <cell r="E30" t="str">
            <v>1000kg 이하</v>
          </cell>
          <cell r="F30" t="str">
            <v>면</v>
          </cell>
        </row>
        <row r="31">
          <cell r="A31">
            <v>21</v>
          </cell>
          <cell r="B31" t="str">
            <v>일위대가 ;  MCC 설치  (면당)</v>
          </cell>
          <cell r="D31" t="str">
            <v>MCC 설치</v>
          </cell>
          <cell r="F31" t="str">
            <v>면</v>
          </cell>
        </row>
        <row r="32">
          <cell r="A32">
            <v>22</v>
          </cell>
          <cell r="B32" t="str">
            <v>일위대가 ;  LOP 설치  (면당)</v>
          </cell>
          <cell r="D32" t="str">
            <v>LOP 설치</v>
          </cell>
          <cell r="F32" t="str">
            <v>면</v>
          </cell>
        </row>
        <row r="33">
          <cell r="A33">
            <v>23</v>
          </cell>
          <cell r="B33" t="str">
            <v>일위대가 ;  수위계 설치 LT (SET당)</v>
          </cell>
          <cell r="D33" t="str">
            <v>수위계 설치</v>
          </cell>
          <cell r="E33" t="str">
            <v>LT</v>
          </cell>
          <cell r="F33" t="str">
            <v>SET</v>
          </cell>
        </row>
        <row r="34">
          <cell r="A34">
            <v>24</v>
          </cell>
          <cell r="B34" t="str">
            <v>일위대가 ;  전자식 유량계 설치 FT (SET당)</v>
          </cell>
          <cell r="D34" t="str">
            <v>전자식 유량계 설치</v>
          </cell>
          <cell r="E34" t="str">
            <v>FT</v>
          </cell>
          <cell r="F34" t="str">
            <v>SET</v>
          </cell>
        </row>
        <row r="35">
          <cell r="A35">
            <v>25</v>
          </cell>
          <cell r="B35" t="str">
            <v>일위대가 ; 제5호표 각종 수신계기류 설치 LS (SET당)</v>
          </cell>
          <cell r="C35" t="str">
            <v>제5호표</v>
          </cell>
          <cell r="D35" t="str">
            <v>각종 수신계기류 설치</v>
          </cell>
          <cell r="E35" t="str">
            <v>LS</v>
          </cell>
          <cell r="F35" t="str">
            <v>SET</v>
          </cell>
        </row>
        <row r="36">
          <cell r="A36">
            <v>26</v>
          </cell>
          <cell r="B36" t="str">
            <v>일위대가 ;  현장 변환기반 설치 Indicate Panel (SET당)</v>
          </cell>
          <cell r="D36" t="str">
            <v>현장 변환기반 설치</v>
          </cell>
          <cell r="E36" t="str">
            <v>Indicate Panel</v>
          </cell>
          <cell r="F36" t="str">
            <v>SET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레미콘집계"/>
      <sheetName val="자재집계표"/>
      <sheetName val="축제공집계"/>
      <sheetName val="더돋기"/>
      <sheetName val="호안집계"/>
      <sheetName val="스톤조서"/>
      <sheetName val="스톤수량"/>
      <sheetName val="스톤단위"/>
      <sheetName val="앙카조서"/>
      <sheetName val="앙카수량"/>
      <sheetName val="앙카단위"/>
      <sheetName val="돌망태조서"/>
      <sheetName val="돌망태수량"/>
      <sheetName val="돌망태단위"/>
      <sheetName val="배수공총괄표"/>
      <sheetName val="모르터산출"/>
      <sheetName val="횡배수관집계"/>
      <sheetName val="횡배수관조서"/>
      <sheetName val="횡배;구체집"/>
      <sheetName val="횡배;구체단위"/>
      <sheetName val="횡배;토공집"/>
      <sheetName val="횡배토공"/>
      <sheetName val="평균터파기고"/>
      <sheetName val="횡배수;날개"/>
      <sheetName val="횡날단위"/>
      <sheetName val="암거총"/>
      <sheetName val="연장조서"/>
      <sheetName val="구체집계"/>
      <sheetName val="암거단위"/>
      <sheetName val="토공집계"/>
      <sheetName val="토공수량"/>
      <sheetName val="평터파기고"/>
      <sheetName val="날개구체수량;집"/>
      <sheetName val="날개단위"/>
      <sheetName val="구조물공집계"/>
      <sheetName val="모르터산출 (2)"/>
      <sheetName val="교량집계"/>
      <sheetName val="교량6-6-6"/>
      <sheetName val="교량 (2)8-7-8"/>
      <sheetName val="박스집계"/>
      <sheetName val="철근집계"/>
      <sheetName val="3련 BOX"/>
      <sheetName val="1련 BOX"/>
      <sheetName val="공제집계"/>
      <sheetName val="제수변실"/>
      <sheetName val="공기변실"/>
      <sheetName val="포장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보행자로"/>
      <sheetName val="진입로"/>
      <sheetName val="체감식(합정로) "/>
      <sheetName val="DATA"/>
      <sheetName val="등가거리"/>
      <sheetName val="조명율표"/>
      <sheetName val="Sheet2"/>
      <sheetName val="체감식  (원본)"/>
      <sheetName val="진입로 (원본)"/>
      <sheetName val="ITEM"/>
      <sheetName val="전선"/>
      <sheetName val="조도계산서"/>
      <sheetName val="터널조도"/>
      <sheetName val="INPUT"/>
      <sheetName val="송라터널총괄"/>
      <sheetName val="견적"/>
      <sheetName val="工완성공사율"/>
      <sheetName val="일위대가(계측기설치)"/>
      <sheetName val="전기"/>
      <sheetName val="기별(종합)"/>
      <sheetName val="설계조건"/>
      <sheetName val="포장복구집계"/>
      <sheetName val="정부노임단가"/>
      <sheetName val="공사비예산서(토목분)"/>
      <sheetName val="COPING"/>
      <sheetName val="공통가설"/>
      <sheetName val="과천MAIN"/>
      <sheetName val="손익분석"/>
      <sheetName val="단가비교표"/>
      <sheetName val="INPUT(덕도방향-시점)"/>
      <sheetName val="Macro(전선)"/>
      <sheetName val="SLAB&quot;1&quot;"/>
      <sheetName val="조건표"/>
      <sheetName val="MOTOR"/>
      <sheetName val="11.우각부 보강"/>
      <sheetName val="9GNG운반"/>
      <sheetName val="동원(3)"/>
      <sheetName val="예정(3)"/>
      <sheetName val="내역"/>
      <sheetName val="Sheet1"/>
      <sheetName val="노임단가"/>
      <sheetName val="단가산출"/>
      <sheetName val="3.일반설비"/>
      <sheetName val="#REF"/>
      <sheetName val="교량전기"/>
      <sheetName val="전단면보수"/>
      <sheetName val="반단면보수"/>
      <sheetName val="콘크리트패칭"/>
      <sheetName val="아스.노면팻칭"/>
      <sheetName val="아스.노면절삭"/>
      <sheetName val="11.1 단면hwp"/>
      <sheetName val="DATE"/>
      <sheetName val="당초수량"/>
      <sheetName val="Sheet1 (2)"/>
      <sheetName val="직공비"/>
      <sheetName val="CABLE SIZE-3"/>
      <sheetName val="CODE"/>
      <sheetName val="북방3터널"/>
      <sheetName val="단면 (2)"/>
      <sheetName val="말뚝물량"/>
      <sheetName val="guard(mac)"/>
      <sheetName val="입출재고현황 (2)"/>
      <sheetName val="단가"/>
      <sheetName val="11.자재단가"/>
      <sheetName val="건축내역"/>
      <sheetName val="설계변경원가계산총괄표"/>
      <sheetName val="Macro(차단기)"/>
      <sheetName val="일위대가목차"/>
      <sheetName val="001"/>
      <sheetName val="입찰안"/>
      <sheetName val="설 계"/>
      <sheetName val="간선계산"/>
      <sheetName val="비용"/>
      <sheetName val="표지"/>
      <sheetName val="내역서"/>
      <sheetName val="성남여성복지내역"/>
      <sheetName val="공량산출서"/>
      <sheetName val=" 견적서"/>
      <sheetName val="2000년1차"/>
      <sheetName val="Sheet3"/>
      <sheetName val="3CHBDC"/>
      <sheetName val="현장관리비"/>
      <sheetName val="실행철강하도"/>
      <sheetName val="Sheet5"/>
      <sheetName val="3련 BOX"/>
      <sheetName val="노임"/>
      <sheetName val="수원역(전체분)설계서"/>
      <sheetName val="WORK"/>
      <sheetName val="순공사비산출내역"/>
      <sheetName val="일위대가표1"/>
      <sheetName val="단가산출서 "/>
      <sheetName val="기본DATA"/>
      <sheetName val="제품"/>
      <sheetName val="작성기준"/>
      <sheetName val="교각1"/>
      <sheetName val="BID"/>
      <sheetName val="산출근거"/>
      <sheetName val="식생블럭단위수량"/>
      <sheetName val="케이블및전선관규격표"/>
      <sheetName val="안정검토"/>
      <sheetName val="단면설계"/>
      <sheetName val="ABUT수량-A1"/>
      <sheetName val="사용성검토"/>
      <sheetName val="역T형"/>
      <sheetName val="기계내역"/>
      <sheetName val="CIVIL"/>
      <sheetName val="일위대가시트"/>
      <sheetName val="전차선로 물량표"/>
      <sheetName val="단가표"/>
      <sheetName val="TB-내역서"/>
      <sheetName val="기둥(하중)"/>
      <sheetName val="1-1"/>
      <sheetName val="CTDG"/>
      <sheetName val="THVT"/>
      <sheetName val="부표총괄"/>
      <sheetName val="부속동"/>
      <sheetName val="교각계산"/>
      <sheetName val="SILICATE"/>
      <sheetName val="KMT물량"/>
      <sheetName val="Manual Valve List"/>
      <sheetName val="MAIN"/>
      <sheetName val="단면가정"/>
      <sheetName val="단면치수"/>
      <sheetName val="예산서"/>
      <sheetName val="TEST1"/>
      <sheetName val="01"/>
      <sheetName val="gvl"/>
      <sheetName val="PART_DISCOUNT"/>
      <sheetName val="일위대가(목록)"/>
      <sheetName val="재료비"/>
      <sheetName val="DAN"/>
      <sheetName val="자판실행"/>
      <sheetName val="갑지1"/>
      <sheetName val="GAEYO"/>
      <sheetName val="품셈1-17"/>
      <sheetName val="일반전기"/>
      <sheetName val="점수계산1-2"/>
      <sheetName val="眞비상(진주)"/>
      <sheetName val="1월"/>
      <sheetName val="우각부보강"/>
      <sheetName val="General Data"/>
      <sheetName val="부하계산서"/>
      <sheetName val="단가 및 재료비"/>
      <sheetName val="중기사용료산출근거"/>
      <sheetName val="단가대비"/>
      <sheetName val="CAT_5"/>
      <sheetName val="LABTOTAL"/>
      <sheetName val="내촌육교방음벽수량집계표"/>
      <sheetName val="하중계산"/>
      <sheetName val="FORM-0"/>
      <sheetName val="조명시설"/>
      <sheetName val="광로3 - 48m"/>
      <sheetName val="삼성전기"/>
      <sheetName val="COST"/>
      <sheetName val="자재단가비교표"/>
      <sheetName val="배수장공사비"/>
      <sheetName val="가공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N4">
            <v>1E-4</v>
          </cell>
          <cell r="O4">
            <v>22</v>
          </cell>
        </row>
        <row r="5">
          <cell r="N5">
            <v>137</v>
          </cell>
          <cell r="O5">
            <v>28</v>
          </cell>
        </row>
        <row r="6">
          <cell r="N6">
            <v>223</v>
          </cell>
          <cell r="O6">
            <v>36</v>
          </cell>
        </row>
        <row r="7">
          <cell r="N7">
            <v>350</v>
          </cell>
          <cell r="O7">
            <v>42</v>
          </cell>
        </row>
        <row r="8">
          <cell r="N8">
            <v>458</v>
          </cell>
          <cell r="O8">
            <v>54</v>
          </cell>
        </row>
        <row r="9">
          <cell r="N9">
            <v>748</v>
          </cell>
          <cell r="O9">
            <v>70</v>
          </cell>
        </row>
        <row r="10">
          <cell r="N10">
            <v>1306</v>
          </cell>
          <cell r="O10">
            <v>82</v>
          </cell>
        </row>
        <row r="11">
          <cell r="N11">
            <v>1729</v>
          </cell>
          <cell r="O11">
            <v>104</v>
          </cell>
        </row>
        <row r="17">
          <cell r="F17">
            <v>9.9999999999999995E-7</v>
          </cell>
          <cell r="G17">
            <v>5.5</v>
          </cell>
        </row>
        <row r="18">
          <cell r="F18">
            <v>5.5000999999999998</v>
          </cell>
          <cell r="G18">
            <v>8</v>
          </cell>
        </row>
        <row r="19">
          <cell r="F19">
            <v>8.0000999999999998</v>
          </cell>
          <cell r="G19">
            <v>14</v>
          </cell>
        </row>
        <row r="20">
          <cell r="F20">
            <v>14.0001</v>
          </cell>
          <cell r="G20">
            <v>22</v>
          </cell>
        </row>
        <row r="21">
          <cell r="F21">
            <v>22.0001</v>
          </cell>
          <cell r="G21">
            <v>38</v>
          </cell>
        </row>
        <row r="22">
          <cell r="F22">
            <v>38.000100000000003</v>
          </cell>
          <cell r="G22">
            <v>60</v>
          </cell>
        </row>
        <row r="23">
          <cell r="F23">
            <v>60.000100000000003</v>
          </cell>
          <cell r="G23">
            <v>80</v>
          </cell>
        </row>
        <row r="24">
          <cell r="F24">
            <v>80.000100000000003</v>
          </cell>
          <cell r="G24">
            <v>100</v>
          </cell>
        </row>
        <row r="25">
          <cell r="F25">
            <v>100.0001</v>
          </cell>
          <cell r="G25">
            <v>150</v>
          </cell>
        </row>
        <row r="26">
          <cell r="F26">
            <v>150.0001</v>
          </cell>
          <cell r="G26">
            <v>200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수량산출"/>
      <sheetName val="노임단가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료입력"/>
      <sheetName val="횡배수관수량총"/>
      <sheetName val="맹암거단위수량(절성토경계부)"/>
      <sheetName val="종배수관(신)"/>
      <sheetName val="종배수관면벽신"/>
      <sheetName val="횡배수관수량"/>
      <sheetName val="횡배수관날개수량(구배1.5)"/>
      <sheetName val="횡배수관날개벽공제토&amp;공제떼산출식"/>
      <sheetName val="집수정"/>
      <sheetName val="횡배수관위치조서"/>
      <sheetName val="평균높이산출근거"/>
      <sheetName val="적용단위길이"/>
      <sheetName val="특수기호강도거푸집"/>
      <sheetName val="피벗테이블데이터분석"/>
      <sheetName val="Dialog3"/>
      <sheetName val="집수정수량집계표"/>
      <sheetName val="조언자"/>
    </sheetNames>
    <sheetDataSet>
      <sheetData sheetId="0"/>
      <sheetData sheetId="1"/>
      <sheetData sheetId="2"/>
      <sheetData sheetId="3">
        <row r="27">
          <cell r="A27">
            <v>500</v>
          </cell>
          <cell r="B27">
            <v>4.2000000000000003E-2</v>
          </cell>
          <cell r="C27">
            <v>0.58399999999999996</v>
          </cell>
          <cell r="D27">
            <v>0.2</v>
          </cell>
          <cell r="E27">
            <v>1</v>
          </cell>
          <cell r="F27">
            <v>1.5840000000000001</v>
          </cell>
          <cell r="G27">
            <v>0.78400000000000003</v>
          </cell>
          <cell r="H27">
            <v>1.0840000000000001</v>
          </cell>
          <cell r="I27">
            <v>0.67900000000000005</v>
          </cell>
          <cell r="J27">
            <v>0.40500000000000003</v>
          </cell>
          <cell r="K27">
            <v>0.13700000000000001</v>
          </cell>
          <cell r="L27">
            <v>4.0000000000000001E-3</v>
          </cell>
        </row>
        <row r="28">
          <cell r="A28">
            <v>0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>
            <v>0</v>
          </cell>
        </row>
        <row r="29">
          <cell r="A29">
            <v>0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>
            <v>0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>
            <v>0</v>
          </cell>
        </row>
        <row r="33">
          <cell r="A33">
            <v>0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B1" t="str">
            <v>맹암거수량집계표</v>
          </cell>
        </row>
        <row r="2">
          <cell r="AB2" t="str">
            <v>TYPE</v>
          </cell>
          <cell r="AC2" t="str">
            <v>유공관</v>
          </cell>
          <cell r="AD2" t="str">
            <v>쇄석</v>
          </cell>
          <cell r="AE2" t="str">
            <v>부직포</v>
          </cell>
          <cell r="AF2" t="str">
            <v>터파기</v>
          </cell>
          <cell r="AG2" t="str">
            <v>잔토</v>
          </cell>
          <cell r="AH2" t="str">
            <v>면고르기</v>
          </cell>
        </row>
        <row r="3">
          <cell r="AC3">
            <v>200</v>
          </cell>
          <cell r="AD3" t="str">
            <v>㎥</v>
          </cell>
          <cell r="AE3" t="str">
            <v>㎡</v>
          </cell>
          <cell r="AF3" t="str">
            <v>㎥</v>
          </cell>
          <cell r="AG3" t="str">
            <v>㎥</v>
          </cell>
          <cell r="AH3" t="str">
            <v>㎡</v>
          </cell>
        </row>
        <row r="4">
          <cell r="AB4">
            <v>1</v>
          </cell>
          <cell r="AC4">
            <v>1</v>
          </cell>
          <cell r="AD4">
            <v>0.20899999999999999</v>
          </cell>
          <cell r="AE4">
            <v>2.0169999999999999</v>
          </cell>
          <cell r="AF4">
            <v>0.24</v>
          </cell>
          <cell r="AG4">
            <v>0.24</v>
          </cell>
        </row>
        <row r="5">
          <cell r="AB5">
            <v>2</v>
          </cell>
          <cell r="AC5">
            <v>1</v>
          </cell>
          <cell r="AD5">
            <v>0.21</v>
          </cell>
          <cell r="AE5">
            <v>0</v>
          </cell>
          <cell r="AF5">
            <v>0.24</v>
          </cell>
          <cell r="AG5">
            <v>0.24</v>
          </cell>
          <cell r="AH5">
            <v>0</v>
          </cell>
        </row>
        <row r="6">
          <cell r="AB6">
            <v>3</v>
          </cell>
          <cell r="AC6">
            <v>0</v>
          </cell>
          <cell r="AD6">
            <v>0.24</v>
          </cell>
          <cell r="AE6">
            <v>2.0169999999999999</v>
          </cell>
          <cell r="AF6">
            <v>0.24</v>
          </cell>
          <cell r="AG6">
            <v>0.24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UNIT-QT"/>
      <sheetName val="목차"/>
      <sheetName val="Y-WORK"/>
      <sheetName val="대비"/>
      <sheetName val="개요"/>
      <sheetName val="견적을지"/>
      <sheetName val="경산"/>
      <sheetName val="부하계산서"/>
      <sheetName val="DATA"/>
      <sheetName val="중기일위대가"/>
      <sheetName val="노임단가"/>
      <sheetName val="CA지입"/>
      <sheetName val="MOTOR"/>
      <sheetName val="정부노임단가"/>
      <sheetName val="인건-측정"/>
      <sheetName val="내역서"/>
      <sheetName val="백암비스타내역"/>
      <sheetName val="산출기초"/>
      <sheetName val="일위대가(LCS)"/>
      <sheetName val="산출근거(접지)"/>
      <sheetName val="산출근거 (중기)"/>
      <sheetName val="기초견적가"/>
      <sheetName val="제경비"/>
      <sheetName val="LOPCALC"/>
      <sheetName val="일위대가(가설)"/>
      <sheetName val="공통(20-91)"/>
      <sheetName val="Macro1"/>
      <sheetName val="JUCK"/>
      <sheetName val="WORK"/>
      <sheetName val="부하LOAD"/>
      <sheetName val="인건비"/>
      <sheetName val="SHEET2"/>
      <sheetName val="총괄표"/>
      <sheetName val="Sheet17"/>
      <sheetName val="노임"/>
      <sheetName val="수량산출기초(케블등)"/>
      <sheetName val="TABLE"/>
      <sheetName val="화재 탐지 설비"/>
      <sheetName val="1호인버트수량"/>
      <sheetName val="설계예시"/>
      <sheetName val="요율"/>
      <sheetName val="간접"/>
      <sheetName val="단가조사"/>
      <sheetName val="가설건물"/>
      <sheetName val="기계경비일람"/>
      <sheetName val="집계"/>
      <sheetName val="INPUT"/>
      <sheetName val="총괄내역서"/>
      <sheetName val="조도계산"/>
      <sheetName val="부하(성남)"/>
      <sheetName val="일위대가(원본)"/>
      <sheetName val="발신정보"/>
      <sheetName val="노무비"/>
      <sheetName val="투자비"/>
      <sheetName val="조성원가DATA"/>
      <sheetName val="사업비"/>
      <sheetName val="Total"/>
      <sheetName val=""/>
      <sheetName val="단가산출"/>
      <sheetName val="2"/>
      <sheetName val="일위(PN)"/>
      <sheetName val="1을"/>
      <sheetName val="1.설계조건"/>
      <sheetName val="수량산출"/>
      <sheetName val="견적서-을지"/>
      <sheetName val="내역"/>
      <sheetName val="1"/>
      <sheetName val="일위대가표"/>
      <sheetName val="일위대가목차"/>
      <sheetName val="평가데이터"/>
      <sheetName val="신공"/>
      <sheetName val="BID"/>
      <sheetName val="투찰"/>
      <sheetName val="I一般比"/>
      <sheetName val="N賃率-職"/>
      <sheetName val="구간산출(1공구)"/>
      <sheetName val="단가"/>
      <sheetName val="일위대가"/>
      <sheetName val="철거산출근거"/>
      <sheetName val="96수출"/>
      <sheetName val="전기일위대가"/>
      <sheetName val="토공산출(주차장)"/>
      <sheetName val="현장관리"/>
      <sheetName val="공통가설"/>
      <sheetName val="매입"/>
      <sheetName val="공사개요"/>
      <sheetName val="토공산출 (아파트)"/>
      <sheetName val="ITEM"/>
      <sheetName val="데이타"/>
      <sheetName val="교각1"/>
      <sheetName val="COPING"/>
      <sheetName val="OZ049E"/>
      <sheetName val="설계조건"/>
      <sheetName val="안정계산"/>
      <sheetName val="단면검토"/>
      <sheetName val="3련 BOX"/>
      <sheetName val="제잡비(주공종)"/>
      <sheetName val="BQ(실행)"/>
      <sheetName val="샘플표지"/>
      <sheetName val="보차도경계석"/>
      <sheetName val="TEL"/>
      <sheetName val="대상공사(조달청)"/>
      <sheetName val="자료(통합)"/>
      <sheetName val="3.공통공사대비"/>
      <sheetName val="견적서"/>
      <sheetName val="CB"/>
      <sheetName val="금액내역서"/>
      <sheetName val="FOOTING단면력"/>
      <sheetName val="원형1호맨홀토공수량"/>
      <sheetName val="상수도토공집계표"/>
      <sheetName val="참조 (2)"/>
      <sheetName val="맨홀토공수량"/>
      <sheetName val="경비_원본"/>
      <sheetName val="차액보증"/>
      <sheetName val="001"/>
      <sheetName val="#REF"/>
      <sheetName val="일위대가(계측기설치)"/>
      <sheetName val="2000년1차"/>
      <sheetName val="Macro(차단기)"/>
      <sheetName val="물량산출서"/>
      <sheetName val="관급"/>
      <sheetName val="우수공"/>
      <sheetName val="E01-02(EV-1-LBS)"/>
      <sheetName val="일위"/>
      <sheetName val="일위집계표"/>
      <sheetName val="물가시세"/>
      <sheetName val="A CONDITIONS"/>
      <sheetName val="전기"/>
      <sheetName val="9902"/>
      <sheetName val="공사비총괄표"/>
      <sheetName val="7.1유효폭"/>
      <sheetName val="IMPEADENCE MAP 취수장"/>
      <sheetName val="공사노임"/>
      <sheetName val="전기단가조사서"/>
      <sheetName val="맨홀수량산출"/>
      <sheetName val="gyun"/>
      <sheetName val="PREFACE"/>
      <sheetName val="1단계"/>
      <sheetName val="Project Brief"/>
      <sheetName val="가격조사서"/>
      <sheetName val="Languages"/>
      <sheetName val="설직재-1"/>
      <sheetName val="COVER"/>
      <sheetName val="XL4Poppy"/>
      <sheetName val="TRE TABLE"/>
      <sheetName val="IT-BAT"/>
      <sheetName val="b_balju"/>
      <sheetName val="건축내역"/>
      <sheetName val="TO  MEST"/>
      <sheetName val="조도계산서 (도서)"/>
      <sheetName val="DATE"/>
      <sheetName val="기본일위"/>
      <sheetName val="양식"/>
      <sheetName val="CHITIET VL-NC-TT -1p"/>
      <sheetName val="TDTKP1"/>
      <sheetName val="수량산출서"/>
      <sheetName val="COST"/>
      <sheetName val="1공구(을)"/>
      <sheetName val="간접비"/>
      <sheetName val="bearing"/>
      <sheetName val="노임단가 (2)"/>
      <sheetName val="DWG-CAB-I"/>
      <sheetName val="변경실행(2차) "/>
      <sheetName val="품의서"/>
      <sheetName val="표지 (2)"/>
      <sheetName val="부대공사비"/>
      <sheetName val="일위대가목록"/>
      <sheetName val="터널조도"/>
      <sheetName val="7단가"/>
      <sheetName val="환경기계공정표 (3)"/>
      <sheetName val="참조"/>
      <sheetName val="2F 회의실견적(5_14 일대)"/>
      <sheetName val="근로자자료입력"/>
      <sheetName val="참고자료"/>
      <sheetName val="제잡비"/>
      <sheetName val="단가표"/>
      <sheetName val="시운전연료"/>
    </sheetNames>
    <definedNames>
      <definedName name="Macro1"/>
      <definedName name="Macro10"/>
      <definedName name="Macro11"/>
      <definedName name="Macro12"/>
      <definedName name="Macro13"/>
      <definedName name="Macro14"/>
      <definedName name="Macro2"/>
      <definedName name="Macro3"/>
      <definedName name="Macro4"/>
      <definedName name="Macro5"/>
      <definedName name="Macro6"/>
      <definedName name="Macro7"/>
      <definedName name="Macro8"/>
      <definedName name="Macro9"/>
    </definedNames>
    <sheetDataSet>
      <sheetData sheetId="0" refreshError="1">
        <row r="4">
          <cell r="A4" t="str">
            <v>A</v>
          </cell>
          <cell r="B4">
            <v>3000</v>
          </cell>
          <cell r="C4">
            <v>1500</v>
          </cell>
          <cell r="D4">
            <v>1800</v>
          </cell>
          <cell r="E4">
            <v>634.54</v>
          </cell>
          <cell r="F4">
            <v>141</v>
          </cell>
          <cell r="G4">
            <v>20.8</v>
          </cell>
        </row>
        <row r="5">
          <cell r="A5" t="str">
            <v>B</v>
          </cell>
          <cell r="B5">
            <v>3000</v>
          </cell>
          <cell r="C5">
            <v>2400</v>
          </cell>
          <cell r="D5">
            <v>1800</v>
          </cell>
          <cell r="E5">
            <v>705.14</v>
          </cell>
          <cell r="F5">
            <v>274.27999999999997</v>
          </cell>
          <cell r="G5">
            <v>102.24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 지"/>
      <sheetName val="변압기1"/>
      <sheetName val="발전기"/>
      <sheetName val="변압기2"/>
      <sheetName val="간선"/>
      <sheetName val="일반부하"/>
      <sheetName val="동력,MCC"/>
      <sheetName val="조도"/>
      <sheetName val="조도 (2)"/>
      <sheetName val="전관방송"/>
      <sheetName val="Macro(차단기)"/>
      <sheetName val="Macro(전선)"/>
      <sheetName val="Macro(전동기)"/>
      <sheetName val="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MCCB-AF1(전등,전열)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공"/>
      <sheetName val="수안보방향"/>
      <sheetName val="수안보-MBR1"/>
      <sheetName val="수안보-MBR2"/>
      <sheetName val="상주방향"/>
      <sheetName val="상주-MBR1"/>
      <sheetName val="상주-MBR2"/>
    </sheetNames>
    <sheetDataSet>
      <sheetData sheetId="0"/>
      <sheetData sheetId="1"/>
      <sheetData sheetId="2" refreshError="1">
        <row r="247">
          <cell r="AN247">
            <v>3.6099000000000001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터널조도"/>
      <sheetName val="전압강하-상행"/>
      <sheetName val="전압강하-하행"/>
      <sheetName val="&quot;u&quot; TYPE 구간 조명"/>
      <sheetName val="&quot;U&quot;TYPE 전압강하"/>
      <sheetName val="TR용량"/>
      <sheetName val="TR용량 (2)"/>
      <sheetName val="GEN"/>
      <sheetName val="UPS"/>
      <sheetName val="간선굵기 설명"/>
      <sheetName val="간선굵기"/>
      <sheetName val="접지"/>
      <sheetName val="IMPEADENCE"/>
      <sheetName val="직류전원"/>
      <sheetName val="Sheet5"/>
      <sheetName val="불평형 계산식"/>
      <sheetName val="계산1"/>
      <sheetName val="계산2"/>
      <sheetName val="laroux"/>
      <sheetName val="DATA"/>
      <sheetName val="LX-CAL"/>
      <sheetName val="Sheet1"/>
      <sheetName val="실행철강하도"/>
      <sheetName val="Macro(차단기)"/>
    </sheetNames>
    <sheetDataSet>
      <sheetData sheetId="0" refreshError="1"/>
      <sheetData sheetId="1" refreshError="1">
        <row r="19">
          <cell r="AR19">
            <v>70</v>
          </cell>
          <cell r="AS19">
            <v>4600</v>
          </cell>
        </row>
        <row r="20">
          <cell r="AR20">
            <v>100</v>
          </cell>
          <cell r="AS20">
            <v>9000</v>
          </cell>
        </row>
        <row r="21">
          <cell r="AR21">
            <v>150</v>
          </cell>
          <cell r="AS21">
            <v>14000</v>
          </cell>
        </row>
        <row r="22">
          <cell r="AR22">
            <v>200</v>
          </cell>
          <cell r="AS22">
            <v>20000</v>
          </cell>
        </row>
        <row r="23">
          <cell r="AR23">
            <v>250</v>
          </cell>
          <cell r="AS23">
            <v>25000</v>
          </cell>
        </row>
        <row r="24">
          <cell r="AR24">
            <v>400</v>
          </cell>
          <cell r="AS24">
            <v>46000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1"/>
      <sheetName val="NOMUBI"/>
      <sheetName val="Sheet1"/>
      <sheetName val="MAIN"/>
      <sheetName val="총공사비"/>
      <sheetName val="원가계산서"/>
      <sheetName val="T1"/>
      <sheetName val="san"/>
      <sheetName val="LIST"/>
      <sheetName val="FORM1-P "/>
      <sheetName val="sw2"/>
      <sheetName val="sw3"/>
      <sheetName val="sw4"/>
      <sheetName val="sw5"/>
      <sheetName val="sw6"/>
      <sheetName val="sw7"/>
      <sheetName val="견적을지"/>
    </sheetNames>
    <sheetDataSet>
      <sheetData sheetId="0" refreshError="1">
        <row r="4">
          <cell r="I4">
            <v>0.7722</v>
          </cell>
        </row>
        <row r="22">
          <cell r="I22">
            <v>0.44180000000000003</v>
          </cell>
        </row>
        <row r="40">
          <cell r="I40">
            <v>0.75729999999999997</v>
          </cell>
        </row>
        <row r="58">
          <cell r="I58">
            <v>0.33029999999999998</v>
          </cell>
        </row>
        <row r="76">
          <cell r="I76">
            <v>0.75729999999999997</v>
          </cell>
        </row>
        <row r="94">
          <cell r="I94">
            <v>0.44180000000000003</v>
          </cell>
        </row>
      </sheetData>
      <sheetData sheetId="1" refreshError="1">
        <row r="3">
          <cell r="B3" t="str">
            <v>계장공</v>
          </cell>
          <cell r="E3" t="str">
            <v>인</v>
          </cell>
          <cell r="H3">
            <v>61657</v>
          </cell>
        </row>
        <row r="4">
          <cell r="B4" t="str">
            <v>고압케이블공</v>
          </cell>
          <cell r="E4" t="str">
            <v>인</v>
          </cell>
          <cell r="H4">
            <v>72597</v>
          </cell>
        </row>
        <row r="5">
          <cell r="B5" t="str">
            <v>기계설치공</v>
          </cell>
          <cell r="E5" t="str">
            <v>인</v>
          </cell>
          <cell r="H5">
            <v>58636</v>
          </cell>
        </row>
        <row r="6">
          <cell r="B6" t="str">
            <v>기계운전사</v>
          </cell>
          <cell r="E6" t="str">
            <v>인</v>
          </cell>
          <cell r="H6">
            <v>48780</v>
          </cell>
        </row>
        <row r="7">
          <cell r="B7" t="str">
            <v>내선전공</v>
          </cell>
          <cell r="E7" t="str">
            <v>인</v>
          </cell>
          <cell r="H7">
            <v>50851</v>
          </cell>
        </row>
        <row r="8">
          <cell r="B8" t="str">
            <v>도장공</v>
          </cell>
          <cell r="E8" t="str">
            <v>인</v>
          </cell>
          <cell r="H8">
            <v>60159</v>
          </cell>
        </row>
        <row r="9">
          <cell r="B9" t="str">
            <v>목도공</v>
          </cell>
          <cell r="E9" t="str">
            <v>인</v>
          </cell>
          <cell r="H9">
            <v>57859</v>
          </cell>
        </row>
        <row r="10">
          <cell r="B10" t="str">
            <v>무선설비기사1급</v>
          </cell>
          <cell r="E10" t="str">
            <v>인</v>
          </cell>
          <cell r="H10">
            <v>92125</v>
          </cell>
        </row>
        <row r="11">
          <cell r="B11" t="str">
            <v>무선안테나공</v>
          </cell>
          <cell r="E11" t="str">
            <v>인</v>
          </cell>
          <cell r="H11">
            <v>104700</v>
          </cell>
        </row>
        <row r="12">
          <cell r="B12" t="str">
            <v>배관공</v>
          </cell>
          <cell r="E12" t="str">
            <v>인</v>
          </cell>
          <cell r="H12">
            <v>51160</v>
          </cell>
        </row>
        <row r="13">
          <cell r="B13" t="str">
            <v>배전전공</v>
          </cell>
          <cell r="E13" t="str">
            <v>인</v>
          </cell>
          <cell r="H13">
            <v>152246</v>
          </cell>
        </row>
        <row r="14">
          <cell r="B14" t="str">
            <v>보통인부</v>
          </cell>
          <cell r="E14" t="str">
            <v>인</v>
          </cell>
          <cell r="H14">
            <v>34005</v>
          </cell>
        </row>
        <row r="15">
          <cell r="B15" t="str">
            <v>비계공</v>
          </cell>
          <cell r="E15" t="str">
            <v>인</v>
          </cell>
          <cell r="H15">
            <v>74682</v>
          </cell>
        </row>
        <row r="16">
          <cell r="B16" t="str">
            <v>용접공</v>
          </cell>
          <cell r="E16" t="str">
            <v>인</v>
          </cell>
          <cell r="H16">
            <v>60956</v>
          </cell>
        </row>
        <row r="17">
          <cell r="B17" t="str">
            <v>저압케이블공</v>
          </cell>
          <cell r="E17" t="str">
            <v>인</v>
          </cell>
          <cell r="H17">
            <v>61271</v>
          </cell>
        </row>
        <row r="18">
          <cell r="B18" t="str">
            <v>전기공사기사1급</v>
          </cell>
          <cell r="E18" t="str">
            <v>인</v>
          </cell>
          <cell r="H18">
            <v>58218</v>
          </cell>
        </row>
        <row r="19">
          <cell r="B19" t="str">
            <v>전기공사기사2급</v>
          </cell>
          <cell r="E19" t="str">
            <v>인</v>
          </cell>
          <cell r="H19">
            <v>57405</v>
          </cell>
        </row>
        <row r="20">
          <cell r="B20" t="str">
            <v>중기운전기사</v>
          </cell>
          <cell r="E20" t="str">
            <v>인</v>
          </cell>
          <cell r="H20">
            <v>52815</v>
          </cell>
        </row>
        <row r="21">
          <cell r="B21" t="str">
            <v>중기운전조수</v>
          </cell>
          <cell r="E21" t="str">
            <v>인</v>
          </cell>
          <cell r="H21">
            <v>44504</v>
          </cell>
        </row>
        <row r="22">
          <cell r="B22" t="str">
            <v>중기조장</v>
          </cell>
          <cell r="E22" t="str">
            <v>인</v>
          </cell>
          <cell r="H22">
            <v>59043</v>
          </cell>
        </row>
        <row r="23">
          <cell r="B23" t="str">
            <v>차량운전사</v>
          </cell>
          <cell r="E23" t="str">
            <v>인</v>
          </cell>
          <cell r="H23">
            <v>47888</v>
          </cell>
        </row>
        <row r="24">
          <cell r="B24" t="str">
            <v>철공</v>
          </cell>
          <cell r="E24" t="str">
            <v>인</v>
          </cell>
          <cell r="H24">
            <v>66194</v>
          </cell>
        </row>
        <row r="25">
          <cell r="B25" t="str">
            <v>철근공</v>
          </cell>
          <cell r="E25" t="str">
            <v>인</v>
          </cell>
          <cell r="H25">
            <v>69452</v>
          </cell>
        </row>
        <row r="26">
          <cell r="B26" t="str">
            <v>측량사</v>
          </cell>
          <cell r="E26" t="str">
            <v>인</v>
          </cell>
          <cell r="H26">
            <v>56005</v>
          </cell>
        </row>
        <row r="27">
          <cell r="B27" t="str">
            <v>측량조수</v>
          </cell>
          <cell r="E27" t="str">
            <v>인</v>
          </cell>
          <cell r="H27">
            <v>35962</v>
          </cell>
        </row>
        <row r="28">
          <cell r="B28" t="str">
            <v>콘크리트공</v>
          </cell>
          <cell r="E28" t="str">
            <v>인</v>
          </cell>
          <cell r="H28">
            <v>61538</v>
          </cell>
        </row>
        <row r="29">
          <cell r="B29" t="str">
            <v>통신기사1급</v>
          </cell>
          <cell r="E29" t="str">
            <v>인</v>
          </cell>
          <cell r="H29">
            <v>92125</v>
          </cell>
        </row>
        <row r="30">
          <cell r="B30" t="str">
            <v>통신기사2급</v>
          </cell>
          <cell r="E30" t="str">
            <v>인</v>
          </cell>
          <cell r="H30">
            <v>79144</v>
          </cell>
        </row>
        <row r="31">
          <cell r="B31" t="str">
            <v>통신내선공</v>
          </cell>
          <cell r="E31" t="str">
            <v>인</v>
          </cell>
          <cell r="H31">
            <v>63196</v>
          </cell>
        </row>
        <row r="32">
          <cell r="B32" t="str">
            <v>통신설비공</v>
          </cell>
          <cell r="E32" t="str">
            <v>인</v>
          </cell>
          <cell r="H32">
            <v>66382</v>
          </cell>
        </row>
        <row r="33">
          <cell r="B33" t="str">
            <v>통신외선공</v>
          </cell>
          <cell r="E33" t="str">
            <v>인</v>
          </cell>
          <cell r="H33">
            <v>76579</v>
          </cell>
        </row>
        <row r="34">
          <cell r="B34" t="str">
            <v>통신케이블공</v>
          </cell>
          <cell r="E34" t="str">
            <v>인</v>
          </cell>
          <cell r="H34">
            <v>78241</v>
          </cell>
        </row>
        <row r="35">
          <cell r="B35" t="str">
            <v>특고케이블공</v>
          </cell>
          <cell r="E35" t="str">
            <v>인</v>
          </cell>
          <cell r="H35">
            <v>74036</v>
          </cell>
        </row>
        <row r="36">
          <cell r="B36" t="str">
            <v>특별인부</v>
          </cell>
          <cell r="E36" t="str">
            <v>인</v>
          </cell>
          <cell r="H36">
            <v>53828</v>
          </cell>
        </row>
        <row r="37">
          <cell r="B37" t="str">
            <v>프랜트전공</v>
          </cell>
          <cell r="E37" t="str">
            <v>인</v>
          </cell>
          <cell r="H37">
            <v>60807</v>
          </cell>
        </row>
        <row r="38">
          <cell r="B38" t="str">
            <v>형틀목공</v>
          </cell>
          <cell r="E38" t="str">
            <v>인</v>
          </cell>
          <cell r="H38">
            <v>65580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laroux"/>
      <sheetName val="중량산출"/>
      <sheetName val="PANEL 중량산출"/>
      <sheetName val="내역서"/>
      <sheetName val="견적대비표"/>
      <sheetName val="단가대비표"/>
      <sheetName val="과천MAIN"/>
      <sheetName val="부하계산서"/>
      <sheetName val="CT "/>
      <sheetName val="노임"/>
      <sheetName val="ABUT수량-A1"/>
      <sheetName val="발신정보"/>
      <sheetName val="기본일위"/>
      <sheetName val="J直材4"/>
      <sheetName val="NOMUBI"/>
      <sheetName val="sw1"/>
      <sheetName val="2F 회의실견적(5_14 일대)"/>
      <sheetName val="TOTAL"/>
      <sheetName val="실행철강하도"/>
      <sheetName val="I一般比"/>
      <sheetName val="단가비교표"/>
      <sheetName val="동원(3)"/>
      <sheetName val="예정(3)"/>
      <sheetName val="인건-측정"/>
      <sheetName val="명세서"/>
      <sheetName val="조도계산서 (도서)"/>
      <sheetName val="동력부하(도산)"/>
      <sheetName val="TABLE"/>
      <sheetName val="CP-E2 (품셈표)"/>
      <sheetName val="노임단가"/>
      <sheetName val="연부97-1"/>
      <sheetName val="갑지1"/>
      <sheetName val="유기공정"/>
      <sheetName val="일위대가목록"/>
      <sheetName val="96물가 CODE"/>
      <sheetName val="조도계산(1)"/>
      <sheetName val="Sheet1"/>
      <sheetName val="U-TYPE(1)"/>
      <sheetName val="터널조도"/>
      <sheetName val="설비"/>
      <sheetName val="종배수관"/>
      <sheetName val="감가상각"/>
      <sheetName val="품목납기"/>
      <sheetName val="전차선로 물량표"/>
      <sheetName val="N賃率-職"/>
      <sheetName val="인건비"/>
      <sheetName val="001"/>
      <sheetName val="와동25-3(변경)"/>
      <sheetName val="60명당사(총괄)"/>
      <sheetName val="반중력식옹벽3.5"/>
      <sheetName val="70%"/>
      <sheetName val="Macro1"/>
      <sheetName val="Macro2"/>
      <sheetName val="20관리비율"/>
      <sheetName val="중기사용료"/>
      <sheetName val="김재복부장님"/>
      <sheetName val="Sheet3"/>
      <sheetName val="기초대가"/>
      <sheetName val="직노"/>
      <sheetName val="97"/>
      <sheetName val="WORK"/>
      <sheetName val="TEL"/>
      <sheetName val="부대대비"/>
      <sheetName val="냉연집계"/>
      <sheetName val="신우"/>
      <sheetName val="대비"/>
      <sheetName val="내역서(총)"/>
      <sheetName val="교각계산"/>
      <sheetName val="plan&amp;section of foundation"/>
      <sheetName val="노원열병합  건축공사기성내역서"/>
      <sheetName val="민속촌메뉴"/>
      <sheetName val="수량산출서"/>
      <sheetName val="일위대가"/>
      <sheetName val="업무"/>
      <sheetName val="code"/>
      <sheetName val="공사현황"/>
      <sheetName val="설계조건"/>
      <sheetName val="직재"/>
      <sheetName val="경산"/>
      <sheetName val="Sheet2"/>
      <sheetName val="C-노임단가"/>
      <sheetName val="1.설계조건"/>
      <sheetName val="K1자재(3차등)"/>
      <sheetName val="전기단가조사서"/>
      <sheetName val="자재단가"/>
      <sheetName val="실행비교"/>
      <sheetName val="덕전리"/>
      <sheetName val="선급금신청서"/>
      <sheetName val="ilch"/>
      <sheetName val="PANEL_중량산출"/>
      <sheetName val="CT_"/>
      <sheetName val="2F_회의실견적(5_14_일대)"/>
      <sheetName val="조도계산서_(도서)"/>
      <sheetName val="96물가_CODE"/>
      <sheetName val="CP-E2_(품셈표)"/>
      <sheetName val="여과지동"/>
      <sheetName val="기초자료"/>
      <sheetName val="CONCRETE"/>
      <sheetName val="부하LOAD"/>
      <sheetName val="DATA"/>
      <sheetName val="데이타"/>
      <sheetName val="11월 가격"/>
      <sheetName val="일위대가(1)"/>
      <sheetName val="연수동"/>
      <sheetName val="1000 DB구축 부표"/>
      <sheetName val="6PILE  (돌출)"/>
      <sheetName val="청천내"/>
      <sheetName val="일위"/>
      <sheetName val="정부노임단가"/>
      <sheetName val="차액보증"/>
      <sheetName val="10월가격"/>
      <sheetName val="DATE"/>
      <sheetName val="sheets"/>
      <sheetName val="예산M12A"/>
      <sheetName val="일위대가목차"/>
      <sheetName val="경비_원본"/>
      <sheetName val="공사원가계산서"/>
      <sheetName val="FANDBS"/>
      <sheetName val="GRDATA"/>
      <sheetName val="SHAFTDBSE"/>
      <sheetName val="내역"/>
      <sheetName val="주소록"/>
      <sheetName val="견적서"/>
      <sheetName val="노원열병합__건축공사기성내역서"/>
      <sheetName val="plan&amp;section_of_foundation"/>
      <sheetName val="단가조사"/>
      <sheetName val="건축내역"/>
      <sheetName val="설직재-1"/>
      <sheetName val="소상 &quot;1&quot;"/>
      <sheetName val="기계경비산출기준"/>
      <sheetName val="원형1호맨홀토공수량"/>
      <sheetName val="부속동"/>
      <sheetName val="공사개요(좌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1안"/>
      <sheetName val="샘플표지"/>
      <sheetName val="N賃率-職"/>
      <sheetName val="일위"/>
      <sheetName val="단가비교표"/>
      <sheetName val="매립"/>
      <sheetName val="I一般比"/>
      <sheetName val="원가 (2)"/>
      <sheetName val="ABUT수량-A1"/>
      <sheetName val="과천MAIN"/>
      <sheetName val="노임"/>
      <sheetName val="내역서1999.8최종"/>
      <sheetName val="J直材4"/>
      <sheetName val="예가표"/>
      <sheetName val="Sheet2"/>
      <sheetName val="신우"/>
      <sheetName val="2F 회의실견적(5_14 일대)"/>
      <sheetName val="송라초중학교(final)"/>
      <sheetName val="전차선로 물량표"/>
      <sheetName val="일위대가목차"/>
      <sheetName val="품목납기"/>
      <sheetName val="집계표"/>
      <sheetName val="제-노임"/>
      <sheetName val="제직재"/>
      <sheetName val="96갑지"/>
      <sheetName val="감가상각"/>
      <sheetName val="여과지동"/>
      <sheetName val="기초자료"/>
      <sheetName val="#REF"/>
      <sheetName val="인건-측정"/>
      <sheetName val="Macro1"/>
      <sheetName val="S0"/>
      <sheetName val="기본일위"/>
      <sheetName val="Sheet1"/>
      <sheetName val="노무비"/>
      <sheetName val="정부노임단가"/>
      <sheetName val="sw1"/>
      <sheetName val="NOMUBI"/>
      <sheetName val="자재단가"/>
      <sheetName val="동원(3)"/>
      <sheetName val="예정(3)"/>
      <sheetName val="PANEL_중량산출"/>
      <sheetName val="원가_(2)"/>
      <sheetName val="터널조도"/>
      <sheetName val="조도계산서 (도서)"/>
      <sheetName val="6PILE  (돌출)"/>
      <sheetName val="대치판정"/>
      <sheetName val="CT "/>
      <sheetName val="copy"/>
      <sheetName val="실행내역서 "/>
    </sheetNames>
    <sheetDataSet>
      <sheetData sheetId="0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/>
          </cell>
          <cell r="D4" t="str">
            <v>L/S</v>
          </cell>
          <cell r="E4">
            <v>1</v>
          </cell>
          <cell r="F4" t="str">
            <v/>
          </cell>
          <cell r="H4" t="str">
            <v>NO.1-00-00</v>
          </cell>
        </row>
        <row r="5">
          <cell r="A5">
            <v>5</v>
          </cell>
          <cell r="B5" t="str">
            <v/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H5" t="str">
            <v/>
          </cell>
        </row>
        <row r="6">
          <cell r="A6">
            <v>6</v>
          </cell>
          <cell r="F6" t="str">
            <v/>
          </cell>
        </row>
        <row r="7">
          <cell r="A7">
            <v>7</v>
          </cell>
          <cell r="F7" t="str">
            <v/>
          </cell>
        </row>
        <row r="8">
          <cell r="A8">
            <v>8</v>
          </cell>
          <cell r="F8" t="str">
            <v/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G25" t="str">
            <v/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/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/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/>
          </cell>
          <cell r="D35" t="str">
            <v>SET</v>
          </cell>
          <cell r="E35">
            <v>1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/>
          </cell>
          <cell r="D36" t="str">
            <v>식</v>
          </cell>
          <cell r="E36">
            <v>1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H39" t="str">
            <v/>
          </cell>
        </row>
        <row r="40">
          <cell r="A40">
            <v>39</v>
          </cell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H40" t="str">
            <v/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/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/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/>
          </cell>
          <cell r="H63" t="str">
            <v/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/>
          </cell>
        </row>
        <row r="71">
          <cell r="B71" t="str">
            <v>MOTOR BRACKET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/>
          </cell>
          <cell r="H84" t="str">
            <v/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/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D91" t="str">
            <v/>
          </cell>
          <cell r="E91" t="str">
            <v/>
          </cell>
          <cell r="F91" t="str">
            <v/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/>
          </cell>
        </row>
        <row r="93">
          <cell r="A93" t="e">
            <v>#REF!</v>
          </cell>
          <cell r="B93" t="str">
            <v>LIMIT SWITCH BOX</v>
          </cell>
          <cell r="C93" t="str">
            <v/>
          </cell>
          <cell r="D93" t="str">
            <v>SET</v>
          </cell>
          <cell r="E93">
            <v>1</v>
          </cell>
          <cell r="F93" t="str">
            <v/>
          </cell>
        </row>
        <row r="94">
          <cell r="A94" t="e">
            <v>#REF!</v>
          </cell>
          <cell r="B94" t="str">
            <v>BUSHING</v>
          </cell>
          <cell r="C94" t="str">
            <v/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/>
          </cell>
          <cell r="D95" t="str">
            <v>EA</v>
          </cell>
          <cell r="E95">
            <v>2</v>
          </cell>
          <cell r="F95" t="str">
            <v/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/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/>
          </cell>
          <cell r="D99" t="str">
            <v>SET</v>
          </cell>
          <cell r="E99">
            <v>1</v>
          </cell>
          <cell r="F99" t="str">
            <v/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/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</row>
        <row r="102">
          <cell r="A102" t="e">
            <v>#REF!</v>
          </cell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G113" t="str">
            <v/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/>
          </cell>
        </row>
        <row r="115">
          <cell r="A115" t="e">
            <v>#REF!</v>
          </cell>
          <cell r="B115" t="str">
            <v>LIMIT SWITCH BOX</v>
          </cell>
          <cell r="C115" t="str">
            <v/>
          </cell>
          <cell r="D115" t="str">
            <v>SET</v>
          </cell>
          <cell r="E115">
            <v>1</v>
          </cell>
          <cell r="F115" t="str">
            <v/>
          </cell>
        </row>
        <row r="116">
          <cell r="A116" t="e">
            <v>#REF!</v>
          </cell>
          <cell r="B116" t="str">
            <v>BUSHING</v>
          </cell>
          <cell r="C116" t="str">
            <v/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/>
          </cell>
          <cell r="D117" t="str">
            <v>EA</v>
          </cell>
          <cell r="E117">
            <v>2</v>
          </cell>
          <cell r="F117" t="str">
            <v/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/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/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/>
          </cell>
          <cell r="D121" t="str">
            <v>SET</v>
          </cell>
          <cell r="E121">
            <v>1</v>
          </cell>
          <cell r="F121" t="str">
            <v/>
          </cell>
        </row>
        <row r="122">
          <cell r="A122" t="e">
            <v>#REF!</v>
          </cell>
          <cell r="B122" t="str">
            <v>FLAG BOX A'SSY</v>
          </cell>
          <cell r="C122" t="str">
            <v/>
          </cell>
          <cell r="D122" t="str">
            <v>SET</v>
          </cell>
          <cell r="E122">
            <v>1</v>
          </cell>
          <cell r="F122" t="str">
            <v/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F124" t="str">
            <v/>
          </cell>
          <cell r="G124" t="str">
            <v/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/>
          </cell>
        </row>
        <row r="137">
          <cell r="A137" t="e">
            <v>#REF!</v>
          </cell>
          <cell r="B137" t="str">
            <v>MOTOR BRACKET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E151" t="str">
            <v/>
          </cell>
        </row>
        <row r="152">
          <cell r="A152" t="e">
            <v>#REF!</v>
          </cell>
        </row>
        <row r="153">
          <cell r="F153" t="str">
            <v/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/>
          </cell>
        </row>
        <row r="159">
          <cell r="A159" t="e">
            <v>#REF!</v>
          </cell>
          <cell r="B159" t="str">
            <v>MOTOR BRACKET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E172" t="str">
            <v/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F176" t="str">
            <v/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E187" t="str">
            <v/>
          </cell>
        </row>
        <row r="191">
          <cell r="F191" t="str">
            <v/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/>
          </cell>
          <cell r="C210" t="str">
            <v/>
          </cell>
          <cell r="D210" t="str">
            <v/>
          </cell>
          <cell r="E210" t="str">
            <v/>
          </cell>
        </row>
        <row r="211">
          <cell r="B211" t="str">
            <v/>
          </cell>
          <cell r="C211" t="str">
            <v/>
          </cell>
          <cell r="D211" t="str">
            <v/>
          </cell>
          <cell r="E211" t="str">
            <v/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D223" t="str">
            <v/>
          </cell>
          <cell r="E223" t="str">
            <v/>
          </cell>
          <cell r="F223" t="str">
            <v/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/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/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/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/>
          </cell>
        </row>
        <row r="231">
          <cell r="A231" t="e">
            <v>#REF!</v>
          </cell>
          <cell r="B231" t="str">
            <v>PILOT LAMP</v>
          </cell>
          <cell r="C231" t="str">
            <v/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/>
          </cell>
        </row>
        <row r="236">
          <cell r="A236" t="e">
            <v>#REF!</v>
          </cell>
          <cell r="B236" t="str">
            <v>FUSE/SOCKET</v>
          </cell>
          <cell r="C236" t="str">
            <v/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/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/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H243" t="str">
            <v/>
          </cell>
        </row>
        <row r="245">
          <cell r="A245" t="e">
            <v>#REF!</v>
          </cell>
          <cell r="B245" t="str">
            <v>공사명: CONTROL BOARD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/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/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/>
          </cell>
          <cell r="D253" t="str">
            <v/>
          </cell>
          <cell r="E253" t="str">
            <v/>
          </cell>
          <cell r="F253" t="str">
            <v/>
          </cell>
        </row>
        <row r="254">
          <cell r="A254" t="e">
            <v>#REF!</v>
          </cell>
          <cell r="B254" t="str">
            <v/>
          </cell>
          <cell r="D254" t="str">
            <v/>
          </cell>
          <cell r="E254" t="str">
            <v/>
          </cell>
          <cell r="F254" t="str">
            <v/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G262" t="str">
            <v/>
          </cell>
          <cell r="H262" t="str">
            <v/>
          </cell>
        </row>
        <row r="263">
          <cell r="A263" t="e">
            <v>#REF!</v>
          </cell>
          <cell r="B263" t="str">
            <v/>
          </cell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/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/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/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/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/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/>
          </cell>
          <cell r="D287" t="str">
            <v>SET</v>
          </cell>
          <cell r="E287">
            <v>1</v>
          </cell>
          <cell r="F287" t="str">
            <v/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건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내역서"/>
      <sheetName val="표지"/>
    </sheetNames>
    <sheetDataSet>
      <sheetData sheetId="0"/>
      <sheetData sheetId="1"/>
      <sheetData sheetId="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화회선 (2)"/>
      <sheetName val="표 지"/>
      <sheetName val="발전기(갑)"/>
      <sheetName val="발전기(을)"/>
      <sheetName val="변압기"/>
      <sheetName val="간 선"/>
      <sheetName val="일반부하"/>
      <sheetName val="동력부하"/>
      <sheetName val="조도 "/>
      <sheetName val="전화회선"/>
      <sheetName val="전관방송"/>
      <sheetName val="Macro(차단기)"/>
      <sheetName val="laroux1"/>
      <sheetName val="연수구보건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원가계산서"/>
      <sheetName val="집계표"/>
      <sheetName val="예산서"/>
      <sheetName val="일위대가분류체계"/>
      <sheetName val="일위대가집계표"/>
      <sheetName val="일위대가"/>
      <sheetName val="단가비교표"/>
      <sheetName val="단가산출-1"/>
      <sheetName val="단가산출-2 "/>
      <sheetName val="단가산출-3"/>
      <sheetName val="단가산출-4(터파기)"/>
      <sheetName val="PRINT"/>
      <sheetName val="노무비 근거"/>
      <sheetName val="예산명세서"/>
      <sheetName val="설계명세서"/>
      <sheetName val="자료입력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A-1</v>
          </cell>
        </row>
      </sheetData>
      <sheetData sheetId="4" refreshError="1"/>
      <sheetData sheetId="5" refreshError="1"/>
      <sheetData sheetId="6">
        <row r="1">
          <cell r="C1" t="str">
            <v>호표</v>
          </cell>
        </row>
      </sheetData>
      <sheetData sheetId="7">
        <row r="4">
          <cell r="P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N賃率-職"/>
      <sheetName val="간선계산"/>
      <sheetName val="표지 (2)"/>
      <sheetName val="일위대가목차"/>
      <sheetName val="기안"/>
      <sheetName val="갑지"/>
      <sheetName val="견적서"/>
      <sheetName val="내역서"/>
      <sheetName val="인건비"/>
      <sheetName val="일반공사"/>
      <sheetName val="일위대가"/>
      <sheetName val="unit 4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부하계산서"/>
      <sheetName val="JUCK"/>
      <sheetName val="98지급계획"/>
      <sheetName val="남양시작동자105노65기1.3화1.2"/>
      <sheetName val="견적조건"/>
      <sheetName val="견적조건(을지)"/>
      <sheetName val="Baby일위대가"/>
      <sheetName val="을"/>
      <sheetName val="FILE1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MOTOR"/>
      <sheetName val="제-노임"/>
      <sheetName val="제직재"/>
      <sheetName val="노무비"/>
      <sheetName val="을지"/>
      <sheetName val="200"/>
      <sheetName val="대구실행"/>
      <sheetName val="0.집계"/>
      <sheetName val="1.수변전설비공사"/>
      <sheetName val="입찰안"/>
      <sheetName val="단가산출"/>
      <sheetName val="I一般比"/>
      <sheetName val="직노"/>
      <sheetName val="매립"/>
      <sheetName val="조도계산서 (도서)"/>
      <sheetName val="49-119"/>
      <sheetName val="발신정보"/>
      <sheetName val="재집"/>
      <sheetName val="직재"/>
      <sheetName val="준검 내역서"/>
      <sheetName val="2F 회의실견적(5_14 일대)"/>
      <sheetName val="부하(성남)"/>
      <sheetName val="연부97-1"/>
      <sheetName val="갑지1"/>
      <sheetName val="J直材4"/>
      <sheetName val="공사원가계산서)"/>
      <sheetName val="내역집계표"/>
      <sheetName val="전기내역"/>
      <sheetName val="산출근거"/>
      <sheetName val="대가집계표"/>
      <sheetName val="대가전기"/>
      <sheetName val="자료"/>
      <sheetName val="집계표(관급)"/>
      <sheetName val="전기내역관급"/>
      <sheetName val="실행내역"/>
      <sheetName val="내역"/>
      <sheetName val="DATA"/>
      <sheetName val="기초단가"/>
      <sheetName val="입찰보고"/>
      <sheetName val="보차도경계석"/>
      <sheetName val="부대내역"/>
      <sheetName val="ITEM"/>
      <sheetName val="AIR SHOWER(3인용)"/>
      <sheetName val="부대공Ⅱ"/>
      <sheetName val="설계내역서"/>
      <sheetName val="대치판정"/>
      <sheetName val="연습"/>
      <sheetName val="XL4Poppy"/>
      <sheetName val="6PILE  (돌출)"/>
      <sheetName val="1.설계조건"/>
      <sheetName val="전선 및 전선관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공종별내역서"/>
      <sheetName val="가로등부표"/>
      <sheetName val="재료"/>
      <sheetName val="제경비율"/>
      <sheetName val="내역(설계)"/>
      <sheetName val="Macro1"/>
      <sheetName val="LOPCALC"/>
      <sheetName val="설계예산서"/>
      <sheetName val="식생블럭단위수량"/>
      <sheetName val="말뚝지지력산정"/>
      <sheetName val="노무비단가"/>
      <sheetName val="3-1.CB"/>
      <sheetName val="MAIN_TABLE"/>
      <sheetName val="아산추가1220"/>
      <sheetName val="당초"/>
      <sheetName val="1.수인터널"/>
      <sheetName val="본공사"/>
      <sheetName val="DANGA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STORAGE"/>
      <sheetName val="Y-WORK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실행내역서"/>
      <sheetName val="일위대가(가설)"/>
      <sheetName val="자재단가"/>
      <sheetName val="1차설계변경내역"/>
      <sheetName val="BQ"/>
      <sheetName val="데이타"/>
      <sheetName val="율촌법률사무소2내역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ÀÔÂû¾È"/>
      <sheetName val="ºÎÇÏ°è»ê¼­"/>
      <sheetName val="À»Áö"/>
      <sheetName val="Á¶µµ°è»ê¼­ (µµ¼­)"/>
      <sheetName val="´Ü°¡»êÃâ"/>
      <sheetName val="°ßÀûÁ¶°Ç"/>
      <sheetName val="°ßÀûÁ¶°Ç(À»Áö)"/>
      <sheetName val="Á÷³ë"/>
      <sheetName val="½ÇÇà³»¿ª"/>
      <sheetName val="본선차로수량집계표"/>
      <sheetName val="토량산출서"/>
      <sheetName val="타공종이기"/>
      <sheetName val="철거집계"/>
      <sheetName val="건축공사"/>
      <sheetName val="C3"/>
      <sheetName val="96보완계획7.12"/>
      <sheetName val="우배수"/>
      <sheetName val="맨홀"/>
      <sheetName val="48전력선로일위"/>
      <sheetName val="자료입력"/>
      <sheetName val="예산명세서"/>
      <sheetName val="구역화물"/>
      <sheetName val="단가일람"/>
      <sheetName val="가설건물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산출내역서집계표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목차"/>
      <sheetName val="정부노임단가"/>
      <sheetName val="조명율표"/>
      <sheetName val=" 견적서"/>
      <sheetName val="Macro(전선)"/>
      <sheetName val="CTEMCOST"/>
      <sheetName val="수량"/>
      <sheetName val="손익분석"/>
      <sheetName val="금호"/>
      <sheetName val="산출내역서"/>
      <sheetName val="고분전시관"/>
      <sheetName val="설비"/>
      <sheetName val="단위단가"/>
      <sheetName val="대비"/>
      <sheetName val="중기일위대가"/>
      <sheetName val="금리계산"/>
      <sheetName val="원가계산서"/>
      <sheetName val="지급자재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전선"/>
      <sheetName val="CABLE"/>
      <sheetName val="U-TYPE(1)"/>
      <sheetName val="기계경비(시간당)"/>
      <sheetName val="램머"/>
      <sheetName val="단가조사"/>
      <sheetName val="DATE"/>
      <sheetName val="신우"/>
      <sheetName val="노원열병합  건축공사기성내역서"/>
      <sheetName val="검사원"/>
      <sheetName val="원가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노임"/>
      <sheetName val="CA지입"/>
      <sheetName val="ITB COST"/>
      <sheetName val="집계표"/>
      <sheetName val="철거산출근거"/>
      <sheetName val="설비내역서"/>
      <sheetName val="건축내역서"/>
      <sheetName val="전기내역서"/>
      <sheetName val="001"/>
      <sheetName val="총계"/>
      <sheetName val="노무비산출"/>
      <sheetName val="포장공"/>
      <sheetName val="경상직원"/>
      <sheetName val="전차선로 물량표"/>
      <sheetName val="지주목시비량산출서"/>
      <sheetName val="인건-측정"/>
      <sheetName val="토공"/>
      <sheetName val="INPUT"/>
      <sheetName val="적용공정"/>
      <sheetName val="L_RPTB02_01"/>
      <sheetName val="Sheet17"/>
      <sheetName val="가시설흙막이"/>
      <sheetName val="단가"/>
      <sheetName val="총괄표"/>
      <sheetName val="실행철강하도"/>
      <sheetName val="내역서2안"/>
      <sheetName val="소야공정계획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주현황2월"/>
      <sheetName val="단면 (2)"/>
      <sheetName val="토공유동표"/>
      <sheetName val="교각계산"/>
      <sheetName val="부대시설"/>
      <sheetName val="Apt내역"/>
      <sheetName val="대외공문"/>
      <sheetName val="단가 및 재료비"/>
      <sheetName val="수량산출"/>
      <sheetName val="봉양~조차장간고하개명(신설)"/>
      <sheetName val="주상도"/>
      <sheetName val="6호기"/>
      <sheetName val="하조서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예산변경사항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일위대가표"/>
      <sheetName val="단가산출서(기계)"/>
      <sheetName val="에너지동"/>
      <sheetName val="Total"/>
      <sheetName val="코드표"/>
      <sheetName val="Sheet1 (2)"/>
      <sheetName val="BJJIN"/>
      <sheetName val="BID-도로"/>
      <sheetName val="내력서"/>
      <sheetName val="조명시설"/>
      <sheetName val="98NS-N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요율"/>
      <sheetName val="자재대"/>
      <sheetName val="소요자재"/>
      <sheetName val="노무산출서"/>
      <sheetName val="ETC"/>
      <sheetName val="우수맨홀공제단위수량"/>
      <sheetName val="스톱로그내역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현황CODE"/>
      <sheetName val="손익현황"/>
      <sheetName val="기둥(원형)"/>
      <sheetName val="ABUT수량-A1"/>
      <sheetName val="밸브설치"/>
      <sheetName val="3.바닥판설계"/>
      <sheetName val="3.공통공사대비"/>
      <sheetName val="90.03실행 "/>
      <sheetName val="지진시"/>
      <sheetName val="DWPM"/>
      <sheetName val="한강운반비"/>
      <sheetName val="자재"/>
      <sheetName val="공통(20-91)"/>
      <sheetName val="계수시트"/>
      <sheetName val="보합"/>
      <sheetName val="Summary Sheets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개요"/>
      <sheetName val="주방환기"/>
      <sheetName val="총인원"/>
      <sheetName val="직급인원"/>
      <sheetName val="변경내역을"/>
      <sheetName val="총괄집계표"/>
      <sheetName val="고창터널(고창방향)"/>
      <sheetName val="주사무실종합"/>
      <sheetName val="Macro2"/>
      <sheetName val="BOQ"/>
      <sheetName val="99총공사내역서"/>
      <sheetName val="L_RPTA05_목록"/>
      <sheetName val="설직재-1"/>
      <sheetName val="본부소개"/>
      <sheetName val="기초자료"/>
      <sheetName val="여과지동"/>
      <sheetName val="내역표지"/>
      <sheetName val="설계명세서"/>
      <sheetName val="전기2005"/>
      <sheetName val="통신2005"/>
      <sheetName val="현관"/>
      <sheetName val="9GNG운반"/>
      <sheetName val="실행(1)"/>
      <sheetName val="연결임시"/>
      <sheetName val="계산식"/>
      <sheetName val="가도공"/>
      <sheetName val="SG"/>
      <sheetName val="말뚝물량"/>
      <sheetName val="48평단가"/>
      <sheetName val="57단가"/>
      <sheetName val="54평단가"/>
      <sheetName val="66평단가"/>
      <sheetName val="61단가"/>
      <sheetName val="89평단가"/>
      <sheetName val="84평단가"/>
      <sheetName val="NYS"/>
      <sheetName val="노임변동률"/>
      <sheetName val="조건"/>
      <sheetName val="COMPRESSOR"/>
      <sheetName val="사전공사"/>
      <sheetName val="적상기초자료"/>
      <sheetName val="플랜트 설치"/>
      <sheetName val="1._x0018_변전설비"/>
      <sheetName val="기자재비"/>
      <sheetName val="현장관리비내역서"/>
      <sheetName val="포장복구집계"/>
      <sheetName val="내역서(토목)"/>
      <sheetName val="BOQ(전체)"/>
      <sheetName val="일반수량"/>
      <sheetName val="백암비스타내역"/>
      <sheetName val="DB"/>
      <sheetName val="내역서 (2)"/>
      <sheetName val="1공구(을)"/>
      <sheetName val="유첨#2"/>
      <sheetName val="TOT"/>
      <sheetName val="간접비"/>
      <sheetName val="고등학교"/>
      <sheetName val="차종별"/>
      <sheetName val="유동표(변경)"/>
      <sheetName val="Man Power &amp; Comp"/>
      <sheetName val="빌딩 안내"/>
      <sheetName val="데리네이타현황"/>
      <sheetName val="총괄내역서"/>
      <sheetName val="EQUIPMENT -2"/>
      <sheetName val="MBR9"/>
      <sheetName val="12월31일"/>
      <sheetName val="대림경상68억"/>
      <sheetName val="기계경비일람"/>
      <sheetName val="PIPE"/>
      <sheetName val="VALVE"/>
      <sheetName val="간접"/>
      <sheetName val="3련 BOX"/>
      <sheetName val="2000년 공정표"/>
      <sheetName val="연령현황"/>
      <sheetName val="구리토평1전기"/>
      <sheetName val="세부내역"/>
      <sheetName val="품셈"/>
      <sheetName val="SLAB&quot;1&quot;"/>
      <sheetName val="220 (2)"/>
      <sheetName val="총수량집계표"/>
      <sheetName val="대림산업"/>
      <sheetName val="별표"/>
    </sheetNames>
    <definedNames>
      <definedName name="Macro10"/>
      <definedName name="Macro13"/>
      <definedName name="Macro7"/>
      <definedName name="Macro9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 지"/>
      <sheetName val="간 지 (2)"/>
      <sheetName val="표지"/>
      <sheetName val="구조계산목 차"/>
      <sheetName val="목 차 (2)"/>
      <sheetName val="1.설계조건"/>
      <sheetName val="2.단면가정"/>
      <sheetName val="3.하중산정4.지지력"/>
      <sheetName val="5.모델링"/>
      <sheetName val="6.하중재하도"/>
      <sheetName val="SAP 데이타(극한강)"/>
      <sheetName val="SAP 데이타(사용성)"/>
      <sheetName val="8.SAP90-OUT"/>
      <sheetName val="9.단면력 집계"/>
      <sheetName val="10.구체철근량"/>
      <sheetName val="11.우각부12.사용성 검토"/>
      <sheetName val="13.기둥철근"/>
      <sheetName val="14.수평철근"/>
      <sheetName val="15.주철근조립"/>
      <sheetName val="15.취합표지"/>
      <sheetName val="수안보-MBR1"/>
      <sheetName val="우각부보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단가대비표"/>
      <sheetName val="견적대비표"/>
      <sheetName val="내역서"/>
      <sheetName val="PANEL 중량산출"/>
      <sheetName val="중량산출"/>
      <sheetName val="직노"/>
      <sheetName val="01"/>
      <sheetName val="일위"/>
      <sheetName val="토공총괄표"/>
      <sheetName val="공사원가계산서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전문"/>
      <sheetName val="예산서"/>
      <sheetName val="사급분"/>
      <sheetName val="도급총괄"/>
      <sheetName val="설계예시"/>
      <sheetName val="단가목록"/>
      <sheetName val="세부내역"/>
      <sheetName val="기계설비설계서"/>
      <sheetName val="데이타"/>
      <sheetName val="식재인부"/>
      <sheetName val="단가 및 재료비"/>
      <sheetName val="중기사용료산출근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laroux"/>
      <sheetName val="내역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  <sheetName val="데이타"/>
      <sheetName val="식재인부"/>
      <sheetName val="신우"/>
      <sheetName val="1안"/>
      <sheetName val="I一般比"/>
      <sheetName val="5.모델링"/>
      <sheetName val="1.설계조건"/>
      <sheetName val="2.단면가정"/>
      <sheetName val="AS포장복구 "/>
      <sheetName val="직재"/>
      <sheetName val="재집"/>
      <sheetName val="집계표"/>
      <sheetName val="금액내역서"/>
      <sheetName val="문학간접"/>
      <sheetName val="가로등"/>
      <sheetName val="카렌스센터계량기설치공사"/>
      <sheetName val="N賃率-職"/>
      <sheetName val="내역서(토목) "/>
      <sheetName val="Sheet1"/>
      <sheetName val="Sheet2"/>
      <sheetName val="Sheet3"/>
      <sheetName val="Y-WORK"/>
      <sheetName val="예정공정"/>
      <sheetName val="원가계산"/>
      <sheetName val="토목 집계"/>
      <sheetName val="토목"/>
      <sheetName val="파일"/>
      <sheetName val="골조집계"/>
      <sheetName val="골조"/>
      <sheetName val="철골"/>
      <sheetName val="총괄내역"/>
      <sheetName val="세부내역"/>
      <sheetName val="일위집계"/>
      <sheetName val="일위대가"/>
      <sheetName val="단가산출"/>
      <sheetName val="노임단가"/>
      <sheetName val="집계표(밀)"/>
      <sheetName val="세부산출(밀)"/>
      <sheetName val=""/>
      <sheetName val="산#3-2"/>
      <sheetName val="산#3-1"/>
      <sheetName val="#REF"/>
      <sheetName val="산#3-2-2"/>
      <sheetName val="실행예산서"/>
      <sheetName val="1.3 현장계측설비"/>
      <sheetName val="한강운반비"/>
      <sheetName val="PIPING"/>
      <sheetName val="약품공급2"/>
      <sheetName val="단면가정"/>
      <sheetName val="공사원가계산서"/>
      <sheetName val="총괄표"/>
      <sheetName val="노임"/>
      <sheetName val="인공산출서"/>
      <sheetName val="산출집계"/>
      <sheetName val="산출서"/>
      <sheetName val="단가비교"/>
      <sheetName val="정부노임단가"/>
      <sheetName val="일위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갑지"/>
      <sheetName val="단가"/>
      <sheetName val="시설물일위"/>
      <sheetName val="수목데이타"/>
      <sheetName val="총괄내역서"/>
      <sheetName val="DATE"/>
      <sheetName val="Total"/>
      <sheetName val="공문"/>
      <sheetName val="2호맨홀공제수량"/>
      <sheetName val="참조"/>
      <sheetName val="케이블류 OLD"/>
      <sheetName val="가설공사"/>
      <sheetName val="단가결정"/>
      <sheetName val="내역아"/>
      <sheetName val="울타리"/>
      <sheetName val="노무비"/>
      <sheetName val="1,2공구원가계산서"/>
      <sheetName val="2공구산출내역"/>
      <sheetName val="1공구산출내역서"/>
      <sheetName val="선급금신청서"/>
      <sheetName val="입찰안"/>
      <sheetName val="내역"/>
      <sheetName val="연습"/>
      <sheetName val="실행철강하도"/>
      <sheetName val="시행후면적"/>
      <sheetName val="수지예산"/>
      <sheetName val="공사개요"/>
      <sheetName val="수량계산서 집계표(가설 신설 및 철거-을지로3가 2호선)"/>
      <sheetName val="공종"/>
      <sheetName val="수량계산서 집계표(신설-을지로3가 2호선)"/>
      <sheetName val="수량계산서 집계표(철거-을지로3가 2호선)"/>
      <sheetName val="노임이"/>
      <sheetName val="H-PILE수량집계"/>
      <sheetName val="반별DATA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공사계획서"/>
      <sheetName val="공사비예산서"/>
      <sheetName val="예산명세서"/>
      <sheetName val="품셈총괄"/>
      <sheetName val="설계명세서"/>
      <sheetName val="장비부표총괄 "/>
      <sheetName val="부표총괄"/>
      <sheetName val="부표"/>
      <sheetName val="별표총괄"/>
      <sheetName val="별표"/>
      <sheetName val="수량총괄"/>
      <sheetName val="수량총괄 (2)"/>
      <sheetName val="수량산출 "/>
      <sheetName val="수량산출"/>
      <sheetName val="간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2CAR"/>
      <sheetName val="90톤전기"/>
      <sheetName val="영창악기"/>
      <sheetName val="공장대비"/>
      <sheetName val="공장대비2"/>
      <sheetName val="정공공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N賃率-職"/>
      <sheetName val="갑지"/>
      <sheetName val="N賃率_職"/>
      <sheetName val="일_4_"/>
      <sheetName val="#REF"/>
      <sheetName val="내역서2안"/>
      <sheetName val="총_구조물공"/>
      <sheetName val="집계표"/>
      <sheetName val="내역서1-2"/>
      <sheetName val="2.대외공문"/>
      <sheetName val="설계명세서"/>
      <sheetName val="일(4)"/>
      <sheetName val="수량산출(음암)"/>
      <sheetName val="H-PILE수량집계"/>
      <sheetName val="기본일위"/>
      <sheetName val="직노"/>
      <sheetName val="실행내역"/>
      <sheetName val="1.토공집계표"/>
      <sheetName val="관리자"/>
      <sheetName val="00노임기준"/>
      <sheetName val="일위대가"/>
      <sheetName val="내역서1999.8최종"/>
      <sheetName val="토목공사일반"/>
      <sheetName val="I一般比"/>
      <sheetName val="재료비"/>
      <sheetName val="데이타"/>
      <sheetName val="식재인부"/>
      <sheetName val="금액내역서"/>
      <sheetName val="설직재-1"/>
      <sheetName val="참조"/>
      <sheetName val="구체"/>
      <sheetName val="좌측날개벽"/>
      <sheetName val="우측날개벽"/>
      <sheetName val="집계"/>
      <sheetName val="패널"/>
      <sheetName val="일위"/>
      <sheetName val="sw1"/>
      <sheetName val="99노임기준"/>
      <sheetName val="실측자료"/>
      <sheetName val="setup"/>
      <sheetName val="PANEL_중량산출"/>
      <sheetName val="1안"/>
      <sheetName val="연습"/>
      <sheetName val="단가 및 재료비"/>
      <sheetName val="중기사용료산출근거"/>
      <sheetName val="이월가격"/>
    </sheetNames>
    <sheetDataSet>
      <sheetData sheetId="0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/>
          </cell>
          <cell r="D4" t="str">
            <v>L/S</v>
          </cell>
          <cell r="E4">
            <v>1</v>
          </cell>
          <cell r="F4" t="str">
            <v/>
          </cell>
          <cell r="H4" t="str">
            <v>NO.1-00-00</v>
          </cell>
        </row>
        <row r="5">
          <cell r="A5">
            <v>5</v>
          </cell>
          <cell r="B5" t="str">
            <v/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H5" t="str">
            <v/>
          </cell>
        </row>
        <row r="6">
          <cell r="A6">
            <v>6</v>
          </cell>
          <cell r="F6" t="str">
            <v/>
          </cell>
        </row>
        <row r="7">
          <cell r="A7">
            <v>7</v>
          </cell>
          <cell r="F7" t="str">
            <v/>
          </cell>
        </row>
        <row r="8">
          <cell r="A8">
            <v>8</v>
          </cell>
          <cell r="F8" t="str">
            <v/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G25" t="str">
            <v/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/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/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/>
          </cell>
          <cell r="D35" t="str">
            <v>SET</v>
          </cell>
          <cell r="E35">
            <v>1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/>
          </cell>
          <cell r="D36" t="str">
            <v>식</v>
          </cell>
          <cell r="E36">
            <v>1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H39" t="str">
            <v/>
          </cell>
        </row>
        <row r="40">
          <cell r="A40">
            <v>39</v>
          </cell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H40" t="str">
            <v/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/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/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/>
          </cell>
          <cell r="H63" t="str">
            <v/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/>
          </cell>
        </row>
        <row r="71">
          <cell r="B71" t="str">
            <v>MOTOR BRACKET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/>
          </cell>
          <cell r="H84" t="str">
            <v/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/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D91" t="str">
            <v/>
          </cell>
          <cell r="E91" t="str">
            <v/>
          </cell>
          <cell r="F91" t="str">
            <v/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/>
          </cell>
        </row>
        <row r="93">
          <cell r="A93" t="e">
            <v>#REF!</v>
          </cell>
          <cell r="B93" t="str">
            <v>LIMIT SWITCH BOX</v>
          </cell>
          <cell r="C93" t="str">
            <v/>
          </cell>
          <cell r="D93" t="str">
            <v>SET</v>
          </cell>
          <cell r="E93">
            <v>1</v>
          </cell>
          <cell r="F93" t="str">
            <v/>
          </cell>
        </row>
        <row r="94">
          <cell r="A94" t="e">
            <v>#REF!</v>
          </cell>
          <cell r="B94" t="str">
            <v>BUSHING</v>
          </cell>
          <cell r="C94" t="str">
            <v/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/>
          </cell>
          <cell r="D95" t="str">
            <v>EA</v>
          </cell>
          <cell r="E95">
            <v>2</v>
          </cell>
          <cell r="F95" t="str">
            <v/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/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/>
          </cell>
          <cell r="D99" t="str">
            <v>SET</v>
          </cell>
          <cell r="E99">
            <v>1</v>
          </cell>
          <cell r="F99" t="str">
            <v/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/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</row>
        <row r="102">
          <cell r="A102" t="e">
            <v>#REF!</v>
          </cell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G113" t="str">
            <v/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/>
          </cell>
        </row>
        <row r="115">
          <cell r="A115" t="e">
            <v>#REF!</v>
          </cell>
          <cell r="B115" t="str">
            <v>LIMIT SWITCH BOX</v>
          </cell>
          <cell r="C115" t="str">
            <v/>
          </cell>
          <cell r="D115" t="str">
            <v>SET</v>
          </cell>
          <cell r="E115">
            <v>1</v>
          </cell>
          <cell r="F115" t="str">
            <v/>
          </cell>
        </row>
        <row r="116">
          <cell r="A116" t="e">
            <v>#REF!</v>
          </cell>
          <cell r="B116" t="str">
            <v>BUSHING</v>
          </cell>
          <cell r="C116" t="str">
            <v/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/>
          </cell>
          <cell r="D117" t="str">
            <v>EA</v>
          </cell>
          <cell r="E117">
            <v>2</v>
          </cell>
          <cell r="F117" t="str">
            <v/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/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/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/>
          </cell>
          <cell r="D121" t="str">
            <v>SET</v>
          </cell>
          <cell r="E121">
            <v>1</v>
          </cell>
          <cell r="F121" t="str">
            <v/>
          </cell>
        </row>
        <row r="122">
          <cell r="A122" t="e">
            <v>#REF!</v>
          </cell>
          <cell r="B122" t="str">
            <v>FLAG BOX A'SSY</v>
          </cell>
          <cell r="C122" t="str">
            <v/>
          </cell>
          <cell r="D122" t="str">
            <v>SET</v>
          </cell>
          <cell r="E122">
            <v>1</v>
          </cell>
          <cell r="F122" t="str">
            <v/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F124" t="str">
            <v/>
          </cell>
          <cell r="G124" t="str">
            <v/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/>
          </cell>
        </row>
        <row r="137">
          <cell r="A137" t="e">
            <v>#REF!</v>
          </cell>
          <cell r="B137" t="str">
            <v>MOTOR BRACKET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E151" t="str">
            <v/>
          </cell>
        </row>
        <row r="152">
          <cell r="A152" t="e">
            <v>#REF!</v>
          </cell>
        </row>
        <row r="153">
          <cell r="F153" t="str">
            <v/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/>
          </cell>
        </row>
        <row r="159">
          <cell r="A159" t="e">
            <v>#REF!</v>
          </cell>
          <cell r="B159" t="str">
            <v>MOTOR BRACKET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E172" t="str">
            <v/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F176" t="str">
            <v/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E187" t="str">
            <v/>
          </cell>
        </row>
        <row r="191">
          <cell r="F191" t="str">
            <v/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/>
          </cell>
          <cell r="C210" t="str">
            <v/>
          </cell>
          <cell r="D210" t="str">
            <v/>
          </cell>
          <cell r="E210" t="str">
            <v/>
          </cell>
        </row>
        <row r="211">
          <cell r="B211" t="str">
            <v/>
          </cell>
          <cell r="C211" t="str">
            <v/>
          </cell>
          <cell r="D211" t="str">
            <v/>
          </cell>
          <cell r="E211" t="str">
            <v/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D223" t="str">
            <v/>
          </cell>
          <cell r="E223" t="str">
            <v/>
          </cell>
          <cell r="F223" t="str">
            <v/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/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/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/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/>
          </cell>
        </row>
        <row r="231">
          <cell r="A231" t="e">
            <v>#REF!</v>
          </cell>
          <cell r="B231" t="str">
            <v>PILOT LAMP</v>
          </cell>
          <cell r="C231" t="str">
            <v/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/>
          </cell>
        </row>
        <row r="236">
          <cell r="A236" t="e">
            <v>#REF!</v>
          </cell>
          <cell r="B236" t="str">
            <v>FUSE/SOCKET</v>
          </cell>
          <cell r="C236" t="str">
            <v/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/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/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H243" t="str">
            <v/>
          </cell>
        </row>
        <row r="245">
          <cell r="A245" t="e">
            <v>#REF!</v>
          </cell>
          <cell r="B245" t="str">
            <v>공사명: CONTROL BOARD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/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/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/>
          </cell>
          <cell r="D253" t="str">
            <v/>
          </cell>
          <cell r="E253" t="str">
            <v/>
          </cell>
          <cell r="F253" t="str">
            <v/>
          </cell>
        </row>
        <row r="254">
          <cell r="A254" t="e">
            <v>#REF!</v>
          </cell>
          <cell r="B254" t="str">
            <v/>
          </cell>
          <cell r="D254" t="str">
            <v/>
          </cell>
          <cell r="E254" t="str">
            <v/>
          </cell>
          <cell r="F254" t="str">
            <v/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G262" t="str">
            <v/>
          </cell>
          <cell r="H262" t="str">
            <v/>
          </cell>
        </row>
        <row r="263">
          <cell r="A263" t="e">
            <v>#REF!</v>
          </cell>
          <cell r="B263" t="str">
            <v/>
          </cell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/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/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/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/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/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/>
          </cell>
          <cell r="D287" t="str">
            <v>SET</v>
          </cell>
          <cell r="E287">
            <v>1</v>
          </cell>
          <cell r="F287" t="str">
            <v/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 제출"/>
      <sheetName val="내역서 작성"/>
      <sheetName val="공사원가계산서"/>
      <sheetName val="총괄표"/>
      <sheetName val="기성검사원"/>
      <sheetName val="관급자재"/>
      <sheetName val="산출양식 (시멘트,모래)"/>
      <sheetName val="수량산출"/>
      <sheetName val="수량집계표"/>
      <sheetName val="한자수치"/>
      <sheetName val="안전관리총괄표 "/>
      <sheetName val="표지"/>
      <sheetName val="기성현황"/>
      <sheetName val="기성검사보고"/>
      <sheetName val="시험총괄표"/>
      <sheetName val="석공사수량"/>
      <sheetName val="ELEV공정"/>
      <sheetName val="산출양식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1999.8최종"/>
      <sheetName val="수량"/>
      <sheetName val="중량"/>
      <sheetName val="인건비"/>
      <sheetName val="단가대비표"/>
      <sheetName val="공내역서"/>
      <sheetName val="견적대비표"/>
      <sheetName val="타동명"/>
      <sheetName val="타진명-갑지"/>
      <sheetName val="타진명-2"/>
      <sheetName val="타영시스템"/>
      <sheetName val="수량산출"/>
      <sheetName val="노임단가"/>
      <sheetName val="단가 및 재료비"/>
      <sheetName val="단가산출2"/>
      <sheetName val="일위대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문화재지표조사"/>
      <sheetName val="문화재지표조사(산출근거)"/>
      <sheetName val="일위대가표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상세"/>
    </sheetNames>
    <sheetDataSet>
      <sheetData sheetId="0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results"/>
      <sheetName val="data"/>
      <sheetName val="내역총괄"/>
      <sheetName val="직접인건비"/>
      <sheetName val="직접경비"/>
      <sheetName val="인력"/>
      <sheetName val="Sheet16"/>
      <sheetName val="데이타"/>
      <sheetName val="표지"/>
      <sheetName val="총괄내역서"/>
      <sheetName val="6.2 사전재해(개발)"/>
      <sheetName val="사전재해(개발)-제원, 노임단가, 적용요율"/>
      <sheetName val="사전재해(개발)-소요인력"/>
      <sheetName val="사전재해(개발)-산출근거-면적"/>
      <sheetName val="DATE"/>
      <sheetName val="지구단위계획"/>
      <sheetName val="관접합및부설"/>
      <sheetName val="단가"/>
      <sheetName val="내역서"/>
      <sheetName val="우배수"/>
      <sheetName val="#REF"/>
      <sheetName val="공수"/>
      <sheetName val="산근"/>
      <sheetName val="대로근거"/>
      <sheetName val="하천제원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자료입력"/>
      <sheetName val="공사계획서"/>
      <sheetName val="공사비예산서"/>
      <sheetName val="예산명세서"/>
      <sheetName val="품셈총괄"/>
      <sheetName val="설계명세서"/>
      <sheetName val="부표총괄"/>
      <sheetName val="부  표"/>
      <sheetName val="별표총괄"/>
      <sheetName val="별   표"/>
      <sheetName val="수량총괄"/>
      <sheetName val="수량산출"/>
      <sheetName val="청천내"/>
      <sheetName val="직접경비"/>
      <sheetName val="직접인건비"/>
      <sheetName val="내역서"/>
      <sheetName val="단가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학"/>
      <sheetName val="동학1"/>
      <sheetName val="경북안동"/>
      <sheetName val="진해"/>
      <sheetName val="당항포"/>
      <sheetName val="일위(거제) "/>
      <sheetName val="농업기반"/>
      <sheetName val="일위(달서)"/>
      <sheetName val="일위(숭실)"/>
      <sheetName val="숭실1"/>
      <sheetName val="일위(완도)"/>
      <sheetName val="완도1"/>
      <sheetName val="일위대가"/>
      <sheetName val="내역"/>
      <sheetName val="내역(청마)"/>
      <sheetName val="내역(청마) (2)"/>
      <sheetName val="공사 Scope 표지"/>
      <sheetName val="공사 Scope"/>
      <sheetName val="표지"/>
      <sheetName val="원가표"/>
      <sheetName val="집계표"/>
      <sheetName val="내역-1"/>
      <sheetName val="내역-2"/>
      <sheetName val="일위2"/>
      <sheetName val="일위3"/>
      <sheetName val="원가계산서 "/>
      <sheetName val="#REF"/>
      <sheetName val="내역서적용수량"/>
      <sheetName val="경산"/>
      <sheetName val="설계명세서"/>
      <sheetName val="자료입력"/>
      <sheetName val="데이타"/>
      <sheetName val="청천내"/>
      <sheetName val="직접경비"/>
      <sheetName val="직접인건비"/>
      <sheetName val="예산명세서"/>
      <sheetName val="명세서"/>
      <sheetName val="제잡비계산"/>
      <sheetName val="공사명입력"/>
      <sheetName val="근로자자료입력"/>
      <sheetName val="참고자료"/>
      <sheetName val="계양가시설"/>
      <sheetName val="내역서"/>
      <sheetName val="진주방향"/>
      <sheetName val="토목공사"/>
      <sheetName val="참조"/>
      <sheetName val="원가+내역"/>
      <sheetName val="평내중"/>
      <sheetName val="총괄내역"/>
      <sheetName val="개요"/>
      <sheetName val="일위"/>
      <sheetName val="단가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 역 서"/>
      <sheetName val="data"/>
      <sheetName val="작업량계수 근거"/>
      <sheetName val="경산"/>
      <sheetName val="용역단가"/>
      <sheetName val="산업자원부(안) "/>
      <sheetName val="지구단위계획"/>
    </sheetNames>
    <sheetDataSet>
      <sheetData sheetId="0"/>
      <sheetData sheetId="1">
        <row r="2">
          <cell r="B2">
            <v>600000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물량"/>
      <sheetName val="단가조사"/>
      <sheetName val="조도계산서 (도서)"/>
      <sheetName val="노임"/>
      <sheetName val="1호인버트수량"/>
      <sheetName val="관급_File"/>
      <sheetName val="자재단가"/>
      <sheetName val="관로토공"/>
      <sheetName val="DATE"/>
      <sheetName val="내역서01"/>
      <sheetName val="기계경비(시간당)"/>
      <sheetName val="램머"/>
      <sheetName val="교사기준면적(초등)"/>
      <sheetName val="공량산출서"/>
      <sheetName val="Total"/>
      <sheetName val="관급총괄"/>
      <sheetName val="총괄집계표"/>
      <sheetName val="2000년1차"/>
      <sheetName val="2000전체분"/>
      <sheetName val="단가산출"/>
    </sheetNames>
    <definedNames>
      <definedName name="돌아가기"/>
      <definedName name="등가도움"/>
      <definedName name="연접도움말"/>
      <definedName name="전선_관"/>
      <definedName name="터파기계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담표지"/>
      <sheetName val="시담견적갑지"/>
      <sheetName val="견적을지"/>
      <sheetName val="시담공량산출서"/>
      <sheetName val="시담일위대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변경추가"/>
      <sheetName val="변경예가 원가"/>
      <sheetName val="변경예가 내역"/>
      <sheetName val="추가-완결"/>
      <sheetName val="기존예가 원가"/>
      <sheetName val="기존 예가 내역"/>
      <sheetName val="기존-완결"/>
      <sheetName val="기존단가 (2)"/>
      <sheetName val="추가단가 (2)"/>
      <sheetName val="기존-fake"/>
      <sheetName val="기존단가"/>
      <sheetName val="추가단가"/>
      <sheetName val="Modul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곤도라 콘센트3상 4선 주물방수SET</v>
          </cell>
          <cell r="B4" t="str">
            <v>곤도라 콘센트</v>
          </cell>
          <cell r="C4" t="str">
            <v>3상 4선 주물방수</v>
          </cell>
          <cell r="D4" t="str">
            <v>SET</v>
          </cell>
          <cell r="E4">
            <v>30000</v>
          </cell>
        </row>
        <row r="5">
          <cell r="A5" t="str">
            <v>기구용금구B40-40EA</v>
          </cell>
          <cell r="B5" t="str">
            <v>기구용금구B</v>
          </cell>
          <cell r="C5" t="str">
            <v>40-40</v>
          </cell>
          <cell r="D5" t="str">
            <v>EA</v>
          </cell>
          <cell r="E5">
            <v>440</v>
          </cell>
        </row>
        <row r="6">
          <cell r="A6" t="str">
            <v>노말밴드HI 104C        EA</v>
          </cell>
          <cell r="B6" t="str">
            <v>노말밴드</v>
          </cell>
          <cell r="C6" t="str">
            <v xml:space="preserve">HI 104C        </v>
          </cell>
          <cell r="D6" t="str">
            <v>EA</v>
          </cell>
          <cell r="E6">
            <v>7560</v>
          </cell>
        </row>
        <row r="7">
          <cell r="A7" t="str">
            <v>노말밴드HI 28CEA</v>
          </cell>
          <cell r="B7" t="str">
            <v>노말밴드</v>
          </cell>
          <cell r="C7" t="str">
            <v>HI 28C</v>
          </cell>
          <cell r="D7" t="str">
            <v>EA</v>
          </cell>
          <cell r="E7">
            <v>700</v>
          </cell>
        </row>
        <row r="8">
          <cell r="A8" t="str">
            <v>노말밴드ST  28CEA</v>
          </cell>
          <cell r="B8" t="str">
            <v>노말밴드</v>
          </cell>
          <cell r="C8" t="str">
            <v>ST  28C</v>
          </cell>
          <cell r="D8" t="str">
            <v>EA</v>
          </cell>
          <cell r="E8">
            <v>1530</v>
          </cell>
        </row>
        <row r="9">
          <cell r="A9" t="str">
            <v>노말밴드ST 36CEA</v>
          </cell>
          <cell r="B9" t="str">
            <v>노말밴드</v>
          </cell>
          <cell r="C9" t="str">
            <v>ST 36C</v>
          </cell>
          <cell r="D9" t="str">
            <v>EA</v>
          </cell>
          <cell r="E9">
            <v>2380</v>
          </cell>
        </row>
        <row r="10">
          <cell r="A10" t="str">
            <v>노말밴드        ST 104C        EA</v>
          </cell>
          <cell r="B10" t="str">
            <v xml:space="preserve">노말밴드        </v>
          </cell>
          <cell r="C10" t="str">
            <v xml:space="preserve">ST 104C        </v>
          </cell>
          <cell r="D10" t="str">
            <v>EA</v>
          </cell>
          <cell r="E10">
            <v>19550</v>
          </cell>
        </row>
        <row r="11">
          <cell r="A11" t="str">
            <v>노말밴드        ST 42C        EA</v>
          </cell>
          <cell r="B11" t="str">
            <v xml:space="preserve">노말밴드        </v>
          </cell>
          <cell r="C11" t="str">
            <v xml:space="preserve">ST 42C        </v>
          </cell>
          <cell r="D11" t="str">
            <v>EA</v>
          </cell>
          <cell r="E11">
            <v>2850</v>
          </cell>
        </row>
        <row r="12">
          <cell r="A12" t="str">
            <v>노말밴드        ST 54C        EA</v>
          </cell>
          <cell r="B12" t="str">
            <v xml:space="preserve">노말밴드        </v>
          </cell>
          <cell r="C12" t="str">
            <v xml:space="preserve">ST 54C        </v>
          </cell>
          <cell r="D12" t="str">
            <v>EA</v>
          </cell>
          <cell r="E12">
            <v>4250</v>
          </cell>
        </row>
        <row r="13">
          <cell r="A13" t="str">
            <v>노말밴드        ST 70C        EA</v>
          </cell>
          <cell r="B13" t="str">
            <v xml:space="preserve">노말밴드        </v>
          </cell>
          <cell r="C13" t="str">
            <v xml:space="preserve">ST 70C        </v>
          </cell>
          <cell r="D13" t="str">
            <v>EA</v>
          </cell>
          <cell r="E13">
            <v>6800</v>
          </cell>
        </row>
        <row r="14">
          <cell r="A14" t="str">
            <v>노말밴드        ST 82CEA</v>
          </cell>
          <cell r="B14" t="str">
            <v xml:space="preserve">노말밴드        </v>
          </cell>
          <cell r="C14" t="str">
            <v>ST 82C</v>
          </cell>
          <cell r="D14" t="str">
            <v>EA</v>
          </cell>
          <cell r="E14">
            <v>11050</v>
          </cell>
        </row>
        <row r="15">
          <cell r="A15" t="str">
            <v>도선 CLAMP22 SQEA</v>
          </cell>
          <cell r="B15" t="str">
            <v>도선 CLAMP</v>
          </cell>
          <cell r="C15" t="str">
            <v>22 SQ</v>
          </cell>
          <cell r="D15" t="str">
            <v>EA</v>
          </cell>
          <cell r="E15">
            <v>3500</v>
          </cell>
        </row>
        <row r="16">
          <cell r="A16" t="str">
            <v>도체지지대  BUS BAR   EA</v>
          </cell>
          <cell r="B16" t="str">
            <v xml:space="preserve">도체지지대  </v>
          </cell>
          <cell r="C16" t="str">
            <v xml:space="preserve">BUS BAR   </v>
          </cell>
          <cell r="D16" t="str">
            <v>EA</v>
          </cell>
          <cell r="E16">
            <v>4200</v>
          </cell>
        </row>
        <row r="17">
          <cell r="A17" t="str">
            <v>동력배관 지지가대EA</v>
          </cell>
          <cell r="B17" t="str">
            <v>동력배관 지지가대</v>
          </cell>
          <cell r="D17" t="str">
            <v>EA</v>
          </cell>
          <cell r="E17">
            <v>20000</v>
          </cell>
        </row>
        <row r="18">
          <cell r="A18" t="str">
            <v>등기구 보강비FL 32W개소</v>
          </cell>
          <cell r="B18" t="str">
            <v>등기구 보강비</v>
          </cell>
          <cell r="C18" t="str">
            <v>FL 32W</v>
          </cell>
          <cell r="D18" t="str">
            <v>개소</v>
          </cell>
          <cell r="E18">
            <v>4550</v>
          </cell>
        </row>
        <row r="19">
          <cell r="A19" t="str">
            <v>방화재300*250EA</v>
          </cell>
          <cell r="B19" t="str">
            <v>방화재</v>
          </cell>
          <cell r="C19" t="str">
            <v>300*250</v>
          </cell>
          <cell r="D19" t="str">
            <v>EA</v>
          </cell>
          <cell r="E19">
            <v>143356</v>
          </cell>
        </row>
        <row r="20">
          <cell r="A20" t="str">
            <v>방화재300*300EA</v>
          </cell>
          <cell r="B20" t="str">
            <v>방화재</v>
          </cell>
          <cell r="C20" t="str">
            <v>300*300</v>
          </cell>
          <cell r="D20" t="str">
            <v>EA</v>
          </cell>
          <cell r="E20">
            <v>161934</v>
          </cell>
        </row>
        <row r="21">
          <cell r="A21" t="str">
            <v>방화재300*500EA</v>
          </cell>
          <cell r="B21" t="str">
            <v>방화재</v>
          </cell>
          <cell r="C21" t="str">
            <v>300*500</v>
          </cell>
          <cell r="D21" t="str">
            <v>EA</v>
          </cell>
          <cell r="E21">
            <v>234751</v>
          </cell>
        </row>
        <row r="22">
          <cell r="A22" t="str">
            <v>방화재300*550EA</v>
          </cell>
          <cell r="B22" t="str">
            <v>방화재</v>
          </cell>
          <cell r="C22" t="str">
            <v>300*550</v>
          </cell>
          <cell r="D22" t="str">
            <v>EA</v>
          </cell>
          <cell r="E22">
            <v>261450</v>
          </cell>
        </row>
        <row r="23">
          <cell r="A23" t="str">
            <v>방화재700*250EA</v>
          </cell>
          <cell r="B23" t="str">
            <v>방화재</v>
          </cell>
          <cell r="C23" t="str">
            <v>700*250</v>
          </cell>
          <cell r="D23" t="str">
            <v>EA</v>
          </cell>
          <cell r="E23">
            <v>284539</v>
          </cell>
        </row>
        <row r="24">
          <cell r="A24" t="str">
            <v>방화재850*250EA</v>
          </cell>
          <cell r="B24" t="str">
            <v>방화재</v>
          </cell>
          <cell r="C24" t="str">
            <v>850*250</v>
          </cell>
          <cell r="D24" t="str">
            <v>EA</v>
          </cell>
          <cell r="E24">
            <v>353018</v>
          </cell>
        </row>
        <row r="25">
          <cell r="A25" t="str">
            <v>벽체 BOX대형4각 54mmEA</v>
          </cell>
          <cell r="B25" t="str">
            <v>벽체 BOX</v>
          </cell>
          <cell r="C25" t="str">
            <v>대형4각 54mm</v>
          </cell>
          <cell r="D25" t="str">
            <v>EA</v>
          </cell>
          <cell r="E25">
            <v>1250</v>
          </cell>
        </row>
        <row r="26">
          <cell r="A26" t="str">
            <v>벽체 BOX 대형 4각EA</v>
          </cell>
          <cell r="B26" t="str">
            <v xml:space="preserve">벽체 BOX </v>
          </cell>
          <cell r="C26" t="str">
            <v>대형 4각</v>
          </cell>
          <cell r="D26" t="str">
            <v>EA</v>
          </cell>
          <cell r="E26">
            <v>1250</v>
          </cell>
        </row>
        <row r="27">
          <cell r="A27" t="str">
            <v>벽체 BOX(대형4각)54mmEA</v>
          </cell>
          <cell r="B27" t="str">
            <v>벽체 BOX(대형4각)</v>
          </cell>
          <cell r="C27" t="str">
            <v>54mm</v>
          </cell>
          <cell r="D27" t="str">
            <v>EA</v>
          </cell>
          <cell r="E27">
            <v>1250</v>
          </cell>
        </row>
        <row r="28">
          <cell r="A28" t="str">
            <v>분기 CLAMPBUS 주물EA</v>
          </cell>
          <cell r="B28" t="str">
            <v>분기 CLAMP</v>
          </cell>
          <cell r="C28" t="str">
            <v>BUS 주물</v>
          </cell>
          <cell r="D28" t="str">
            <v>EA</v>
          </cell>
          <cell r="E28">
            <v>4000</v>
          </cell>
        </row>
        <row r="29">
          <cell r="A29" t="str">
            <v>비상용 AC/GL-17 1150KG  C0180-28T   SET</v>
          </cell>
          <cell r="B29" t="str">
            <v xml:space="preserve">비상용 AC/GL-17 1150KG  </v>
          </cell>
          <cell r="C29" t="str">
            <v xml:space="preserve">C0180-28T   </v>
          </cell>
          <cell r="D29" t="str">
            <v>SET</v>
          </cell>
          <cell r="E29">
            <v>177000000</v>
          </cell>
        </row>
        <row r="30">
          <cell r="A30" t="str">
            <v>비상콘센트       COVER SUS     SET</v>
          </cell>
          <cell r="B30" t="str">
            <v xml:space="preserve">비상콘센트       </v>
          </cell>
          <cell r="C30" t="str">
            <v xml:space="preserve">COVER SUS     </v>
          </cell>
          <cell r="D30" t="str">
            <v>SET</v>
          </cell>
          <cell r="E30">
            <v>130000</v>
          </cell>
        </row>
        <row r="31">
          <cell r="A31" t="str">
            <v>인건비기계설치공M/D</v>
          </cell>
          <cell r="B31" t="str">
            <v>인건비</v>
          </cell>
          <cell r="C31" t="str">
            <v>기계설치공</v>
          </cell>
          <cell r="D31" t="str">
            <v>M/D</v>
          </cell>
          <cell r="E31">
            <v>48776</v>
          </cell>
        </row>
        <row r="32">
          <cell r="A32" t="str">
            <v>승객용 AC/GL-20 1350KG  C0240-23T   SET</v>
          </cell>
          <cell r="B32" t="str">
            <v xml:space="preserve">승객용 AC/GL-20 1350KG  </v>
          </cell>
          <cell r="C32" t="str">
            <v xml:space="preserve">C0240-23T   </v>
          </cell>
          <cell r="D32" t="str">
            <v>SET</v>
          </cell>
          <cell r="E32">
            <v>372184000</v>
          </cell>
        </row>
        <row r="33">
          <cell r="A33" t="str">
            <v>승객용 AC/GL-20 1350KG  C0240-27T   SET</v>
          </cell>
          <cell r="B33" t="str">
            <v xml:space="preserve">승객용 AC/GL-20 1350KG  </v>
          </cell>
          <cell r="C33" t="str">
            <v xml:space="preserve">C0240-27T   </v>
          </cell>
          <cell r="D33" t="str">
            <v>SET</v>
          </cell>
          <cell r="E33">
            <v>391772000</v>
          </cell>
        </row>
        <row r="34">
          <cell r="A34" t="str">
            <v>안전방폭 BOX16C-1HUBEA</v>
          </cell>
          <cell r="B34" t="str">
            <v>안전방폭 BOX</v>
          </cell>
          <cell r="C34" t="str">
            <v>16C-1HUB</v>
          </cell>
          <cell r="D34" t="str">
            <v>EA</v>
          </cell>
          <cell r="E34">
            <v>10620</v>
          </cell>
        </row>
        <row r="35">
          <cell r="A35" t="str">
            <v>안전방폭 BOX16C-2HUBEA</v>
          </cell>
          <cell r="B35" t="str">
            <v>안전방폭 BOX</v>
          </cell>
          <cell r="C35" t="str">
            <v>16C-2HUB</v>
          </cell>
          <cell r="D35" t="str">
            <v>EA</v>
          </cell>
          <cell r="E35">
            <v>10974</v>
          </cell>
        </row>
        <row r="36">
          <cell r="A36" t="str">
            <v>압착터미날100 SQEA</v>
          </cell>
          <cell r="B36" t="str">
            <v>압착터미날</v>
          </cell>
          <cell r="C36" t="str">
            <v>100 SQ</v>
          </cell>
          <cell r="D36" t="str">
            <v>EA</v>
          </cell>
          <cell r="E36">
            <v>408</v>
          </cell>
        </row>
        <row r="37">
          <cell r="A37" t="str">
            <v>압착터미날14 SQEA</v>
          </cell>
          <cell r="B37" t="str">
            <v>압착터미날</v>
          </cell>
          <cell r="C37" t="str">
            <v>14 SQ</v>
          </cell>
          <cell r="D37" t="str">
            <v>EA</v>
          </cell>
          <cell r="E37">
            <v>72</v>
          </cell>
        </row>
        <row r="38">
          <cell r="A38" t="str">
            <v>압착터미날22 SQEA</v>
          </cell>
          <cell r="B38" t="str">
            <v>압착터미날</v>
          </cell>
          <cell r="C38" t="str">
            <v>22 SQ</v>
          </cell>
          <cell r="D38" t="str">
            <v>EA</v>
          </cell>
          <cell r="E38">
            <v>102</v>
          </cell>
        </row>
        <row r="39">
          <cell r="A39" t="str">
            <v>압착터미날38 SQEA</v>
          </cell>
          <cell r="B39" t="str">
            <v>압착터미날</v>
          </cell>
          <cell r="C39" t="str">
            <v>38 SQ</v>
          </cell>
          <cell r="D39" t="str">
            <v>EA</v>
          </cell>
          <cell r="E39">
            <v>120</v>
          </cell>
        </row>
        <row r="40">
          <cell r="A40" t="str">
            <v>압착터미날5.5 SQEA</v>
          </cell>
          <cell r="B40" t="str">
            <v>압착터미날</v>
          </cell>
          <cell r="C40" t="str">
            <v>5.5 SQ</v>
          </cell>
          <cell r="D40" t="str">
            <v>EA</v>
          </cell>
          <cell r="E40">
            <v>36</v>
          </cell>
        </row>
        <row r="41">
          <cell r="A41" t="str">
            <v>압착터미날60 SQEA</v>
          </cell>
          <cell r="B41" t="str">
            <v>압착터미날</v>
          </cell>
          <cell r="C41" t="str">
            <v>60 SQ</v>
          </cell>
          <cell r="D41" t="str">
            <v>EA</v>
          </cell>
          <cell r="E41">
            <v>265</v>
          </cell>
        </row>
        <row r="42">
          <cell r="A42" t="str">
            <v>압착터미날8 SQEA</v>
          </cell>
          <cell r="B42" t="str">
            <v>압착터미날</v>
          </cell>
          <cell r="C42" t="str">
            <v>8 SQ</v>
          </cell>
          <cell r="D42" t="str">
            <v>EA</v>
          </cell>
          <cell r="E42">
            <v>36</v>
          </cell>
        </row>
        <row r="43">
          <cell r="A43" t="str">
            <v>압착터미날              150 SQEA</v>
          </cell>
          <cell r="B43" t="str">
            <v xml:space="preserve">압착터미날              </v>
          </cell>
          <cell r="C43" t="str">
            <v>150 SQ</v>
          </cell>
          <cell r="D43" t="str">
            <v>EA</v>
          </cell>
          <cell r="E43">
            <v>600</v>
          </cell>
        </row>
        <row r="44">
          <cell r="A44" t="str">
            <v>압착터미날              200 SQEA</v>
          </cell>
          <cell r="B44" t="str">
            <v xml:space="preserve">압착터미날              </v>
          </cell>
          <cell r="C44" t="str">
            <v>200 SQ</v>
          </cell>
          <cell r="D44" t="str">
            <v>EA</v>
          </cell>
          <cell r="E44">
            <v>960</v>
          </cell>
        </row>
        <row r="45">
          <cell r="A45" t="str">
            <v>압착터미날              250 SQEA</v>
          </cell>
          <cell r="B45" t="str">
            <v xml:space="preserve">압착터미날              </v>
          </cell>
          <cell r="C45" t="str">
            <v>250 SQ</v>
          </cell>
          <cell r="D45" t="str">
            <v>EA</v>
          </cell>
          <cell r="E45">
            <v>105</v>
          </cell>
        </row>
        <row r="46">
          <cell r="A46" t="str">
            <v>압착터미날              325 SQEA</v>
          </cell>
          <cell r="B46" t="str">
            <v xml:space="preserve">압착터미날              </v>
          </cell>
          <cell r="C46" t="str">
            <v>325 SQ</v>
          </cell>
          <cell r="D46" t="str">
            <v>EA</v>
          </cell>
          <cell r="E46">
            <v>2640</v>
          </cell>
        </row>
        <row r="47">
          <cell r="A47" t="str">
            <v>외등기초400*400*400개소</v>
          </cell>
          <cell r="B47" t="str">
            <v>외등기초</v>
          </cell>
          <cell r="C47" t="str">
            <v>400*400*400</v>
          </cell>
          <cell r="D47" t="str">
            <v>개소</v>
          </cell>
          <cell r="E47">
            <v>30000</v>
          </cell>
        </row>
        <row r="48">
          <cell r="A48" t="str">
            <v>외등기초600*600*900개소</v>
          </cell>
          <cell r="B48" t="str">
            <v>외등기초</v>
          </cell>
          <cell r="C48" t="str">
            <v>600*600*900</v>
          </cell>
          <cell r="D48" t="str">
            <v>개소</v>
          </cell>
          <cell r="E48">
            <v>35000</v>
          </cell>
        </row>
        <row r="49">
          <cell r="A49" t="str">
            <v>인건비내선전공      M/D</v>
          </cell>
          <cell r="B49" t="str">
            <v>인건비</v>
          </cell>
          <cell r="C49" t="str">
            <v xml:space="preserve">내선전공      </v>
          </cell>
          <cell r="D49" t="str">
            <v>M/D</v>
          </cell>
          <cell r="E49">
            <v>44880</v>
          </cell>
        </row>
        <row r="50">
          <cell r="A50" t="str">
            <v>인건비목도공M/D</v>
          </cell>
          <cell r="B50" t="str">
            <v>인건비</v>
          </cell>
          <cell r="C50" t="str">
            <v>목도공</v>
          </cell>
          <cell r="D50" t="str">
            <v>M/D</v>
          </cell>
          <cell r="E50">
            <v>56706</v>
          </cell>
        </row>
        <row r="51">
          <cell r="A51" t="str">
            <v>인건비보통인부M/D</v>
          </cell>
          <cell r="B51" t="str">
            <v>인건비</v>
          </cell>
          <cell r="C51" t="str">
            <v>보통인부</v>
          </cell>
          <cell r="D51" t="str">
            <v>M/D</v>
          </cell>
          <cell r="E51">
            <v>29933</v>
          </cell>
        </row>
        <row r="52">
          <cell r="A52" t="str">
            <v>인건비비계공        M/D</v>
          </cell>
          <cell r="B52" t="str">
            <v>인건비</v>
          </cell>
          <cell r="C52" t="str">
            <v xml:space="preserve">비계공        </v>
          </cell>
          <cell r="D52" t="str">
            <v>M/D</v>
          </cell>
          <cell r="E52">
            <v>65265</v>
          </cell>
        </row>
        <row r="53">
          <cell r="A53" t="str">
            <v>인건비저압케이블공  M/D</v>
          </cell>
          <cell r="B53" t="str">
            <v>인건비</v>
          </cell>
          <cell r="C53" t="str">
            <v xml:space="preserve">저압케이블공  </v>
          </cell>
          <cell r="D53" t="str">
            <v>M/D</v>
          </cell>
          <cell r="E53">
            <v>51546</v>
          </cell>
        </row>
        <row r="54">
          <cell r="A54" t="str">
            <v>인건비통신내선공    M/D</v>
          </cell>
          <cell r="B54" t="str">
            <v>인건비</v>
          </cell>
          <cell r="C54" t="str">
            <v xml:space="preserve">통신내선공    </v>
          </cell>
          <cell r="D54" t="str">
            <v>M/D</v>
          </cell>
          <cell r="E54">
            <v>58956</v>
          </cell>
        </row>
        <row r="55">
          <cell r="A55" t="str">
            <v>인건비통신설비공   M/D</v>
          </cell>
          <cell r="B55" t="str">
            <v>인건비</v>
          </cell>
          <cell r="C55" t="str">
            <v xml:space="preserve">통신설비공   </v>
          </cell>
          <cell r="D55" t="str">
            <v>M/D</v>
          </cell>
          <cell r="E55">
            <v>65417</v>
          </cell>
        </row>
        <row r="56">
          <cell r="A56" t="str">
            <v>인건비통신케이블공  M/D</v>
          </cell>
          <cell r="B56" t="str">
            <v>인건비</v>
          </cell>
          <cell r="C56" t="str">
            <v xml:space="preserve">통신케이블공  </v>
          </cell>
          <cell r="D56" t="str">
            <v>M/D</v>
          </cell>
          <cell r="E56">
            <v>70361</v>
          </cell>
        </row>
        <row r="57">
          <cell r="A57" t="str">
            <v>인건비특고케이블공 M/D</v>
          </cell>
          <cell r="B57" t="str">
            <v>인건비</v>
          </cell>
          <cell r="C57" t="str">
            <v xml:space="preserve">특고케이블공 </v>
          </cell>
          <cell r="D57" t="str">
            <v>M/D</v>
          </cell>
          <cell r="E57">
            <v>93478</v>
          </cell>
        </row>
        <row r="58">
          <cell r="A58" t="str">
            <v>인건비특별인부M/D</v>
          </cell>
          <cell r="B58" t="str">
            <v>인건비</v>
          </cell>
          <cell r="C58" t="str">
            <v>특별인부</v>
          </cell>
          <cell r="D58" t="str">
            <v>M/D</v>
          </cell>
          <cell r="E58">
            <v>43490</v>
          </cell>
        </row>
        <row r="59">
          <cell r="A59" t="str">
            <v>인건비프랜트전공   M/D</v>
          </cell>
          <cell r="B59" t="str">
            <v>인건비</v>
          </cell>
          <cell r="C59" t="str">
            <v xml:space="preserve">프랜트전공   </v>
          </cell>
          <cell r="D59" t="str">
            <v>M/D</v>
          </cell>
          <cell r="E59">
            <v>54702</v>
          </cell>
        </row>
        <row r="60">
          <cell r="A60" t="str">
            <v>인터폰JACKEA</v>
          </cell>
          <cell r="B60" t="str">
            <v>인터폰</v>
          </cell>
          <cell r="C60" t="str">
            <v>JACK</v>
          </cell>
          <cell r="D60" t="str">
            <v>EA</v>
          </cell>
          <cell r="E60">
            <v>1000</v>
          </cell>
        </row>
        <row r="61">
          <cell r="A61" t="str">
            <v>인터폰 (상호식 )   10 CCTEA</v>
          </cell>
          <cell r="B61" t="str">
            <v xml:space="preserve">인터폰 (상호식 )   </v>
          </cell>
          <cell r="C61" t="str">
            <v>10 CCT</v>
          </cell>
          <cell r="D61" t="str">
            <v>EA</v>
          </cell>
          <cell r="E61">
            <v>24000</v>
          </cell>
        </row>
        <row r="62">
          <cell r="A62" t="str">
            <v>인터폰 모기모자식 1CCT대</v>
          </cell>
          <cell r="B62" t="str">
            <v>인터폰 모기</v>
          </cell>
          <cell r="C62" t="str">
            <v>모자식 1CCT</v>
          </cell>
          <cell r="D62" t="str">
            <v>대</v>
          </cell>
          <cell r="E62">
            <v>48000</v>
          </cell>
        </row>
        <row r="63">
          <cell r="A63" t="str">
            <v>인터폰 모기상호식 10CCT대</v>
          </cell>
          <cell r="B63" t="str">
            <v>인터폰 모기</v>
          </cell>
          <cell r="C63" t="str">
            <v>상호식 10CCT</v>
          </cell>
          <cell r="D63" t="str">
            <v>대</v>
          </cell>
          <cell r="E63">
            <v>65000</v>
          </cell>
        </row>
        <row r="64">
          <cell r="A64" t="str">
            <v>전선HIV  1.6 MMM</v>
          </cell>
          <cell r="B64" t="str">
            <v>전선</v>
          </cell>
          <cell r="C64" t="str">
            <v>HIV  1.6 MM</v>
          </cell>
          <cell r="D64" t="str">
            <v>M</v>
          </cell>
          <cell r="E64">
            <v>73</v>
          </cell>
        </row>
        <row r="65">
          <cell r="A65" t="str">
            <v>전선HIV  14  SQM</v>
          </cell>
          <cell r="B65" t="str">
            <v>전선</v>
          </cell>
          <cell r="C65" t="str">
            <v>HIV  14  SQ</v>
          </cell>
          <cell r="D65" t="str">
            <v>M</v>
          </cell>
          <cell r="E65">
            <v>583</v>
          </cell>
        </row>
        <row r="66">
          <cell r="A66" t="str">
            <v>전선HIV  2.0 MMM</v>
          </cell>
          <cell r="B66" t="str">
            <v>전선</v>
          </cell>
          <cell r="C66" t="str">
            <v>HIV  2.0 MM</v>
          </cell>
          <cell r="D66" t="str">
            <v>M</v>
          </cell>
          <cell r="E66">
            <v>107</v>
          </cell>
        </row>
        <row r="67">
          <cell r="A67" t="str">
            <v>전선HIV  2.0 SQM</v>
          </cell>
          <cell r="B67" t="str">
            <v>전선</v>
          </cell>
          <cell r="C67" t="str">
            <v>HIV  2.0 SQ</v>
          </cell>
          <cell r="D67" t="str">
            <v>M</v>
          </cell>
          <cell r="E67">
            <v>87</v>
          </cell>
        </row>
        <row r="68">
          <cell r="A68" t="str">
            <v>전선HIV  22  SQM</v>
          </cell>
          <cell r="B68" t="str">
            <v>전선</v>
          </cell>
          <cell r="C68" t="str">
            <v>HIV  22  SQ</v>
          </cell>
          <cell r="D68" t="str">
            <v>M</v>
          </cell>
          <cell r="E68">
            <v>888</v>
          </cell>
        </row>
        <row r="69">
          <cell r="A69" t="str">
            <v>전선HIV  3.5 SQM</v>
          </cell>
          <cell r="B69" t="str">
            <v>전선</v>
          </cell>
          <cell r="C69" t="str">
            <v>HIV  3.5 SQ</v>
          </cell>
          <cell r="D69" t="str">
            <v>M</v>
          </cell>
          <cell r="E69">
            <v>138</v>
          </cell>
        </row>
        <row r="70">
          <cell r="A70" t="str">
            <v>전선HIV  38  SQM</v>
          </cell>
          <cell r="B70" t="str">
            <v>전선</v>
          </cell>
          <cell r="C70" t="str">
            <v>HIV  38  SQ</v>
          </cell>
          <cell r="D70" t="str">
            <v>M</v>
          </cell>
          <cell r="E70">
            <v>1414</v>
          </cell>
        </row>
        <row r="71">
          <cell r="A71" t="str">
            <v>전선HIV  5.5 SQM</v>
          </cell>
          <cell r="B71" t="str">
            <v>전선</v>
          </cell>
          <cell r="C71" t="str">
            <v>HIV  5.5 SQ</v>
          </cell>
          <cell r="D71" t="str">
            <v>M</v>
          </cell>
          <cell r="E71">
            <v>209</v>
          </cell>
        </row>
        <row r="72">
          <cell r="A72" t="str">
            <v>전선HIV  60  SQM</v>
          </cell>
          <cell r="B72" t="str">
            <v>전선</v>
          </cell>
          <cell r="C72" t="str">
            <v>HIV  60  SQ</v>
          </cell>
          <cell r="D72" t="str">
            <v>M</v>
          </cell>
          <cell r="E72">
            <v>2401</v>
          </cell>
        </row>
        <row r="73">
          <cell r="A73" t="str">
            <v>전선HIV  100  SQM</v>
          </cell>
          <cell r="B73" t="str">
            <v>전선</v>
          </cell>
          <cell r="C73" t="str">
            <v>HIV  100  SQ</v>
          </cell>
          <cell r="D73" t="str">
            <v>M</v>
          </cell>
          <cell r="E73">
            <v>3785</v>
          </cell>
        </row>
        <row r="74">
          <cell r="A74" t="str">
            <v>전선HIV  8 SQM</v>
          </cell>
          <cell r="B74" t="str">
            <v>전선</v>
          </cell>
          <cell r="C74" t="str">
            <v>HIV  8 SQ</v>
          </cell>
          <cell r="D74" t="str">
            <v>M</v>
          </cell>
          <cell r="E74">
            <v>296</v>
          </cell>
        </row>
        <row r="75">
          <cell r="A75" t="str">
            <v>전선VVF  2.0/3CM</v>
          </cell>
          <cell r="B75" t="str">
            <v>전선</v>
          </cell>
          <cell r="C75" t="str">
            <v>VVF  2.0/3C</v>
          </cell>
          <cell r="D75" t="str">
            <v>M</v>
          </cell>
          <cell r="E75">
            <v>530</v>
          </cell>
        </row>
        <row r="76">
          <cell r="A76" t="str">
            <v>전선BC 100 SQM</v>
          </cell>
          <cell r="B76" t="str">
            <v>전선</v>
          </cell>
          <cell r="C76" t="str">
            <v>BC 100 SQ</v>
          </cell>
          <cell r="D76" t="str">
            <v>M</v>
          </cell>
          <cell r="E76">
            <v>3304</v>
          </cell>
        </row>
        <row r="77">
          <cell r="A77" t="str">
            <v>전선BC 22  SQM</v>
          </cell>
          <cell r="B77" t="str">
            <v>전선</v>
          </cell>
          <cell r="C77" t="str">
            <v>BC 22  SQ</v>
          </cell>
          <cell r="D77" t="str">
            <v>M</v>
          </cell>
          <cell r="E77">
            <v>794</v>
          </cell>
        </row>
        <row r="78">
          <cell r="A78" t="str">
            <v>전선BC 38  SQM</v>
          </cell>
          <cell r="B78" t="str">
            <v>전선</v>
          </cell>
          <cell r="C78" t="str">
            <v>BC 38  SQ</v>
          </cell>
          <cell r="D78" t="str">
            <v>M</v>
          </cell>
          <cell r="E78">
            <v>1236</v>
          </cell>
        </row>
        <row r="79">
          <cell r="A79" t="str">
            <v>전선HIV 100 SQ M</v>
          </cell>
          <cell r="B79" t="str">
            <v>전선</v>
          </cell>
          <cell r="C79" t="str">
            <v xml:space="preserve">HIV 100 SQ </v>
          </cell>
          <cell r="D79" t="str">
            <v>M</v>
          </cell>
          <cell r="E79">
            <v>3785</v>
          </cell>
        </row>
        <row r="80">
          <cell r="A80" t="str">
            <v>전선관HI 104C        M</v>
          </cell>
          <cell r="B80" t="str">
            <v>전선관</v>
          </cell>
          <cell r="C80" t="str">
            <v xml:space="preserve">HI 104C        </v>
          </cell>
          <cell r="D80" t="str">
            <v>M</v>
          </cell>
          <cell r="E80">
            <v>3897</v>
          </cell>
        </row>
        <row r="81">
          <cell r="A81" t="str">
            <v>전선관HI 22CM</v>
          </cell>
          <cell r="B81" t="str">
            <v>전선관</v>
          </cell>
          <cell r="C81" t="str">
            <v>HI 22C</v>
          </cell>
          <cell r="D81" t="str">
            <v>M</v>
          </cell>
          <cell r="E81">
            <v>335</v>
          </cell>
        </row>
        <row r="82">
          <cell r="A82" t="str">
            <v>전선관HI 28CM</v>
          </cell>
          <cell r="B82" t="str">
            <v>전선관</v>
          </cell>
          <cell r="C82" t="str">
            <v>HI 28C</v>
          </cell>
          <cell r="D82" t="str">
            <v>M</v>
          </cell>
          <cell r="E82">
            <v>649</v>
          </cell>
        </row>
        <row r="83">
          <cell r="A83" t="str">
            <v>전선관HI 36CM</v>
          </cell>
          <cell r="B83" t="str">
            <v>전선관</v>
          </cell>
          <cell r="C83" t="str">
            <v>HI 36C</v>
          </cell>
          <cell r="D83" t="str">
            <v>M</v>
          </cell>
          <cell r="E83">
            <v>905</v>
          </cell>
        </row>
        <row r="84">
          <cell r="A84" t="str">
            <v>전선관ST 104CM</v>
          </cell>
          <cell r="B84" t="str">
            <v>전선관</v>
          </cell>
          <cell r="C84" t="str">
            <v>ST 104C</v>
          </cell>
          <cell r="D84" t="str">
            <v>M</v>
          </cell>
          <cell r="E84">
            <v>5622</v>
          </cell>
        </row>
        <row r="85">
          <cell r="A85" t="str">
            <v>전선관ST 16 CM</v>
          </cell>
          <cell r="B85" t="str">
            <v>전선관</v>
          </cell>
          <cell r="C85" t="str">
            <v>ST 16 C</v>
          </cell>
          <cell r="D85" t="str">
            <v>M</v>
          </cell>
          <cell r="E85">
            <v>745</v>
          </cell>
        </row>
        <row r="86">
          <cell r="A86" t="str">
            <v>전선관ST 22CM</v>
          </cell>
          <cell r="B86" t="str">
            <v>전선관</v>
          </cell>
          <cell r="C86" t="str">
            <v>ST 22C</v>
          </cell>
          <cell r="D86" t="str">
            <v>M</v>
          </cell>
          <cell r="E86">
            <v>954</v>
          </cell>
        </row>
        <row r="87">
          <cell r="A87" t="str">
            <v>전선관ST 28CM</v>
          </cell>
          <cell r="B87" t="str">
            <v>전선관</v>
          </cell>
          <cell r="C87" t="str">
            <v>ST 28C</v>
          </cell>
          <cell r="D87" t="str">
            <v>M</v>
          </cell>
          <cell r="E87">
            <v>1245</v>
          </cell>
        </row>
        <row r="88">
          <cell r="A88" t="str">
            <v>전선관ST 36C M</v>
          </cell>
          <cell r="B88" t="str">
            <v>전선관</v>
          </cell>
          <cell r="C88" t="str">
            <v xml:space="preserve">ST 36C </v>
          </cell>
          <cell r="D88" t="str">
            <v>M</v>
          </cell>
          <cell r="E88">
            <v>1529</v>
          </cell>
        </row>
        <row r="89">
          <cell r="A89" t="str">
            <v>전선관ST 42C        M</v>
          </cell>
          <cell r="B89" t="str">
            <v>전선관</v>
          </cell>
          <cell r="C89" t="str">
            <v xml:space="preserve">ST 42C        </v>
          </cell>
          <cell r="D89" t="str">
            <v>M</v>
          </cell>
          <cell r="E89">
            <v>1772</v>
          </cell>
        </row>
        <row r="90">
          <cell r="A90" t="str">
            <v>전선관ST 54C        M</v>
          </cell>
          <cell r="B90" t="str">
            <v>전선관</v>
          </cell>
          <cell r="C90" t="str">
            <v xml:space="preserve">ST 54C        </v>
          </cell>
          <cell r="D90" t="str">
            <v>M</v>
          </cell>
          <cell r="E90">
            <v>2471</v>
          </cell>
        </row>
        <row r="91">
          <cell r="A91" t="str">
            <v>전선관ST 70C        M</v>
          </cell>
          <cell r="B91" t="str">
            <v>전선관</v>
          </cell>
          <cell r="C91" t="str">
            <v xml:space="preserve">ST 70C        </v>
          </cell>
          <cell r="D91" t="str">
            <v>M</v>
          </cell>
          <cell r="E91">
            <v>3142</v>
          </cell>
        </row>
        <row r="92">
          <cell r="A92" t="str">
            <v>전선관ST 82CM</v>
          </cell>
          <cell r="B92" t="str">
            <v>전선관</v>
          </cell>
          <cell r="C92" t="str">
            <v>ST 82C</v>
          </cell>
          <cell r="D92" t="str">
            <v>M</v>
          </cell>
          <cell r="E92">
            <v>3529</v>
          </cell>
        </row>
        <row r="93">
          <cell r="A93" t="str">
            <v>전력맨홀    2000SQ-2000 개소</v>
          </cell>
          <cell r="B93" t="str">
            <v xml:space="preserve">전력맨홀    </v>
          </cell>
          <cell r="C93" t="str">
            <v xml:space="preserve">2000SQ-2000 </v>
          </cell>
          <cell r="D93" t="str">
            <v>개소</v>
          </cell>
          <cell r="E93">
            <v>1500000</v>
          </cell>
        </row>
        <row r="94">
          <cell r="A94" t="str">
            <v>전선GV 2 SQM</v>
          </cell>
          <cell r="B94" t="str">
            <v>전선</v>
          </cell>
          <cell r="C94" t="str">
            <v>GV 2 SQ</v>
          </cell>
          <cell r="D94" t="str">
            <v>M</v>
          </cell>
          <cell r="E94">
            <v>187</v>
          </cell>
        </row>
        <row r="95">
          <cell r="A95" t="str">
            <v>전선관 방진, 방음 차폐개소</v>
          </cell>
          <cell r="B95" t="str">
            <v>전선관 방진, 방음 차폐</v>
          </cell>
          <cell r="D95" t="str">
            <v>개소</v>
          </cell>
          <cell r="E95">
            <v>9000</v>
          </cell>
        </row>
        <row r="96">
          <cell r="A96" t="str">
            <v>전선관 지지금구FLOOR용EA</v>
          </cell>
          <cell r="B96" t="str">
            <v>전선관 지지금구</v>
          </cell>
          <cell r="C96" t="str">
            <v>FLOOR용</v>
          </cell>
          <cell r="D96" t="str">
            <v>EA</v>
          </cell>
          <cell r="E96">
            <v>4599</v>
          </cell>
        </row>
        <row r="97">
          <cell r="A97" t="str">
            <v>전선관 지지행가ST 104CEA</v>
          </cell>
          <cell r="B97" t="str">
            <v>전선관 지지행가</v>
          </cell>
          <cell r="C97" t="str">
            <v>ST 104C</v>
          </cell>
          <cell r="D97" t="str">
            <v>EA</v>
          </cell>
          <cell r="E97">
            <v>1806</v>
          </cell>
        </row>
        <row r="98">
          <cell r="A98" t="str">
            <v>전선관 지지행가ST 22CEA</v>
          </cell>
          <cell r="B98" t="str">
            <v>전선관 지지행가</v>
          </cell>
          <cell r="C98" t="str">
            <v>ST 22C</v>
          </cell>
          <cell r="D98" t="str">
            <v>EA</v>
          </cell>
          <cell r="E98">
            <v>446</v>
          </cell>
        </row>
        <row r="99">
          <cell r="A99" t="str">
            <v>전선관 지지행가ST 28CEA</v>
          </cell>
          <cell r="B99" t="str">
            <v>전선관 지지행가</v>
          </cell>
          <cell r="C99" t="str">
            <v>ST 28C</v>
          </cell>
          <cell r="D99" t="str">
            <v>EA</v>
          </cell>
          <cell r="E99">
            <v>457</v>
          </cell>
        </row>
        <row r="100">
          <cell r="A100" t="str">
            <v>전선관 지지행가ST 36CEA</v>
          </cell>
          <cell r="B100" t="str">
            <v>전선관 지지행가</v>
          </cell>
          <cell r="C100" t="str">
            <v>ST 36C</v>
          </cell>
          <cell r="D100" t="str">
            <v>EA</v>
          </cell>
          <cell r="E100">
            <v>595</v>
          </cell>
        </row>
        <row r="101">
          <cell r="A101" t="str">
            <v>전선관 지지행가ST 42C        EA</v>
          </cell>
          <cell r="B101" t="str">
            <v>전선관 지지행가</v>
          </cell>
          <cell r="C101" t="str">
            <v xml:space="preserve">ST 42C        </v>
          </cell>
          <cell r="D101" t="str">
            <v>EA</v>
          </cell>
          <cell r="E101">
            <v>658</v>
          </cell>
        </row>
        <row r="102">
          <cell r="A102" t="str">
            <v>전선관 지지행가ST 54C        EA</v>
          </cell>
          <cell r="B102" t="str">
            <v>전선관 지지행가</v>
          </cell>
          <cell r="C102" t="str">
            <v xml:space="preserve">ST 54C        </v>
          </cell>
          <cell r="D102" t="str">
            <v>EA</v>
          </cell>
          <cell r="E102">
            <v>786</v>
          </cell>
        </row>
        <row r="103">
          <cell r="A103" t="str">
            <v>전선관 지지행가ST 70C        EA</v>
          </cell>
          <cell r="B103" t="str">
            <v>전선관 지지행가</v>
          </cell>
          <cell r="C103" t="str">
            <v xml:space="preserve">ST 70C        </v>
          </cell>
          <cell r="D103" t="str">
            <v>EA</v>
          </cell>
          <cell r="E103">
            <v>1062</v>
          </cell>
        </row>
        <row r="104">
          <cell r="A104" t="str">
            <v>전선관 지지행가ST 82CEA</v>
          </cell>
          <cell r="B104" t="str">
            <v>전선관 지지행가</v>
          </cell>
          <cell r="C104" t="str">
            <v>ST 82C</v>
          </cell>
          <cell r="D104" t="str">
            <v>EA</v>
          </cell>
          <cell r="E104">
            <v>1593</v>
          </cell>
        </row>
        <row r="105">
          <cell r="A105" t="str">
            <v>전선관 지지행가W: 200개소</v>
          </cell>
          <cell r="B105" t="str">
            <v>전선관 지지행가</v>
          </cell>
          <cell r="C105" t="str">
            <v>W: 200</v>
          </cell>
          <cell r="D105" t="str">
            <v>개소</v>
          </cell>
          <cell r="E105">
            <v>8102</v>
          </cell>
        </row>
        <row r="106">
          <cell r="A106" t="str">
            <v>전선관 지지행가W: 300개소</v>
          </cell>
          <cell r="B106" t="str">
            <v>전선관 지지행가</v>
          </cell>
          <cell r="C106" t="str">
            <v>W: 300</v>
          </cell>
          <cell r="D106" t="str">
            <v>개소</v>
          </cell>
          <cell r="E106">
            <v>8263</v>
          </cell>
        </row>
        <row r="107">
          <cell r="A107" t="str">
            <v>전선관 지지행가W: 400개소</v>
          </cell>
          <cell r="B107" t="str">
            <v>전선관 지지행가</v>
          </cell>
          <cell r="C107" t="str">
            <v>W: 400</v>
          </cell>
          <cell r="D107" t="str">
            <v>개소</v>
          </cell>
          <cell r="E107">
            <v>8424</v>
          </cell>
        </row>
        <row r="108">
          <cell r="A108" t="str">
            <v>전선관 지지행가W: 450개소</v>
          </cell>
          <cell r="B108" t="str">
            <v>전선관 지지행가</v>
          </cell>
          <cell r="C108" t="str">
            <v>W: 450</v>
          </cell>
          <cell r="D108" t="str">
            <v>개소</v>
          </cell>
          <cell r="E108">
            <v>8504</v>
          </cell>
        </row>
        <row r="109">
          <cell r="A109" t="str">
            <v>전선관 지지행가W: 600개소</v>
          </cell>
          <cell r="B109" t="str">
            <v>전선관 지지행가</v>
          </cell>
          <cell r="C109" t="str">
            <v>W: 600</v>
          </cell>
          <cell r="D109" t="str">
            <v>개소</v>
          </cell>
          <cell r="E109">
            <v>9520</v>
          </cell>
        </row>
        <row r="110">
          <cell r="A110" t="str">
            <v>접지 동봉12-1000EA</v>
          </cell>
          <cell r="B110" t="str">
            <v>접지 동봉</v>
          </cell>
          <cell r="C110" t="str">
            <v>12-1000</v>
          </cell>
          <cell r="D110" t="str">
            <v>EA</v>
          </cell>
          <cell r="E110">
            <v>2200</v>
          </cell>
        </row>
        <row r="111">
          <cell r="A111" t="str">
            <v>접지 동봉16-1800EA</v>
          </cell>
          <cell r="B111" t="str">
            <v>접지 동봉</v>
          </cell>
          <cell r="C111" t="str">
            <v>16-1800</v>
          </cell>
          <cell r="D111" t="str">
            <v>EA</v>
          </cell>
          <cell r="E111">
            <v>3960</v>
          </cell>
        </row>
        <row r="112">
          <cell r="A112" t="str">
            <v>접지 CONNECTOR100SQEA</v>
          </cell>
          <cell r="B112" t="str">
            <v>접지 CONNECTOR</v>
          </cell>
          <cell r="C112" t="str">
            <v>100SQ</v>
          </cell>
          <cell r="D112" t="str">
            <v>EA</v>
          </cell>
          <cell r="E112">
            <v>35000</v>
          </cell>
        </row>
        <row r="113">
          <cell r="A113" t="str">
            <v>접지단자함    SUS       1 CCT면</v>
          </cell>
          <cell r="B113" t="str">
            <v xml:space="preserve">접지단자함    SUS       </v>
          </cell>
          <cell r="C113" t="str">
            <v>1 CCT</v>
          </cell>
          <cell r="D113" t="str">
            <v>면</v>
          </cell>
          <cell r="E113">
            <v>70000</v>
          </cell>
        </row>
        <row r="114">
          <cell r="A114" t="str">
            <v>접지단자함    SUS       2 CTT면</v>
          </cell>
          <cell r="B114" t="str">
            <v xml:space="preserve">접지단자함    SUS       </v>
          </cell>
          <cell r="C114" t="str">
            <v>2 CTT</v>
          </cell>
          <cell r="D114" t="str">
            <v>면</v>
          </cell>
          <cell r="E114">
            <v>80000</v>
          </cell>
        </row>
        <row r="115">
          <cell r="A115" t="str">
            <v>접지단자함    SUS       3 CCT면</v>
          </cell>
          <cell r="B115" t="str">
            <v xml:space="preserve">접지단자함    SUS       </v>
          </cell>
          <cell r="C115" t="str">
            <v>3 CCT</v>
          </cell>
          <cell r="D115" t="str">
            <v>면</v>
          </cell>
          <cell r="E115">
            <v>90000</v>
          </cell>
        </row>
        <row r="116">
          <cell r="A116" t="str">
            <v>접지단자함    SUS       5 CCT면</v>
          </cell>
          <cell r="B116" t="str">
            <v xml:space="preserve">접지단자함    SUS       </v>
          </cell>
          <cell r="C116" t="str">
            <v>5 CCT</v>
          </cell>
          <cell r="D116" t="str">
            <v>면</v>
          </cell>
          <cell r="E116">
            <v>140000</v>
          </cell>
        </row>
        <row r="117">
          <cell r="A117" t="str">
            <v>접지단자함    SUS       6 CCT면</v>
          </cell>
          <cell r="B117" t="str">
            <v xml:space="preserve">접지단자함    SUS       </v>
          </cell>
          <cell r="C117" t="str">
            <v>6 CCT</v>
          </cell>
          <cell r="D117" t="str">
            <v>면</v>
          </cell>
          <cell r="E117">
            <v>140000</v>
          </cell>
        </row>
        <row r="118">
          <cell r="A118" t="str">
            <v>접지동봉                18-2400     EA</v>
          </cell>
          <cell r="B118" t="str">
            <v xml:space="preserve">접지동봉                </v>
          </cell>
          <cell r="C118" t="str">
            <v xml:space="preserve">18-2400     </v>
          </cell>
          <cell r="D118" t="str">
            <v>EA</v>
          </cell>
          <cell r="E118">
            <v>5720</v>
          </cell>
        </row>
        <row r="119">
          <cell r="A119" t="str">
            <v>접지동판500*500*1.5TEA</v>
          </cell>
          <cell r="B119" t="str">
            <v>접지동판</v>
          </cell>
          <cell r="C119" t="str">
            <v>500*500*1.5T</v>
          </cell>
          <cell r="D119" t="str">
            <v>EA</v>
          </cell>
          <cell r="E119">
            <v>16800</v>
          </cell>
        </row>
        <row r="120">
          <cell r="A120" t="str">
            <v>접지봉 CONN'19mm 일반EA</v>
          </cell>
          <cell r="B120" t="str">
            <v>접지봉 CONN'</v>
          </cell>
          <cell r="C120" t="str">
            <v>19mm 일반</v>
          </cell>
          <cell r="D120" t="str">
            <v>EA</v>
          </cell>
          <cell r="E120">
            <v>800</v>
          </cell>
        </row>
        <row r="121">
          <cell r="A121" t="str">
            <v>접지봉 CONN.16mm 일반EA</v>
          </cell>
          <cell r="B121" t="str">
            <v>접지봉 CONN.</v>
          </cell>
          <cell r="C121" t="str">
            <v>16mm 일반</v>
          </cell>
          <cell r="D121" t="str">
            <v>EA</v>
          </cell>
          <cell r="E121">
            <v>700</v>
          </cell>
        </row>
        <row r="122">
          <cell r="A122" t="str">
            <v>접지스리브100 SQEA</v>
          </cell>
          <cell r="B122" t="str">
            <v>접지스리브</v>
          </cell>
          <cell r="C122" t="str">
            <v>100 SQ</v>
          </cell>
          <cell r="D122" t="str">
            <v>EA</v>
          </cell>
          <cell r="E122">
            <v>2000</v>
          </cell>
        </row>
        <row r="123">
          <cell r="A123" t="str">
            <v>접지스리브38 SQEA</v>
          </cell>
          <cell r="B123" t="str">
            <v>접지스리브</v>
          </cell>
          <cell r="C123" t="str">
            <v>38 SQ</v>
          </cell>
          <cell r="D123" t="str">
            <v>EA</v>
          </cell>
          <cell r="E123">
            <v>1200</v>
          </cell>
        </row>
        <row r="124">
          <cell r="A124" t="str">
            <v>접지저감제    10kg        포</v>
          </cell>
          <cell r="B124" t="str">
            <v xml:space="preserve">접지저감제    </v>
          </cell>
          <cell r="C124" t="str">
            <v xml:space="preserve">10kg        </v>
          </cell>
          <cell r="D124" t="str">
            <v>포</v>
          </cell>
          <cell r="E124">
            <v>15000</v>
          </cell>
        </row>
        <row r="125">
          <cell r="A125" t="str">
            <v>접지콘넥터100 SQEA</v>
          </cell>
          <cell r="B125" t="str">
            <v>접지콘넥터</v>
          </cell>
          <cell r="C125" t="str">
            <v>100 SQ</v>
          </cell>
          <cell r="D125" t="str">
            <v>EA</v>
          </cell>
          <cell r="E125">
            <v>3500</v>
          </cell>
        </row>
        <row r="126">
          <cell r="A126" t="str">
            <v>접지크램프100 SQEA</v>
          </cell>
          <cell r="B126" t="str">
            <v>접지크램프</v>
          </cell>
          <cell r="C126" t="str">
            <v>100 SQ</v>
          </cell>
          <cell r="D126" t="str">
            <v>EA</v>
          </cell>
          <cell r="E126">
            <v>700</v>
          </cell>
        </row>
        <row r="127">
          <cell r="A127" t="str">
            <v>접지크램프22 SQEA</v>
          </cell>
          <cell r="B127" t="str">
            <v>접지크램프</v>
          </cell>
          <cell r="C127" t="str">
            <v>22 SQ</v>
          </cell>
          <cell r="D127" t="str">
            <v>EA</v>
          </cell>
          <cell r="E127">
            <v>500</v>
          </cell>
        </row>
        <row r="128">
          <cell r="A128" t="str">
            <v>접지크램프38 SQEA</v>
          </cell>
          <cell r="B128" t="str">
            <v>접지크램프</v>
          </cell>
          <cell r="C128" t="str">
            <v>38 SQ</v>
          </cell>
          <cell r="D128" t="str">
            <v>EA</v>
          </cell>
          <cell r="E128">
            <v>550</v>
          </cell>
        </row>
        <row r="129">
          <cell r="A129" t="str">
            <v xml:space="preserve">정류기                  DC 24V 3ASET </v>
          </cell>
          <cell r="B129" t="str">
            <v xml:space="preserve">정류기                  </v>
          </cell>
          <cell r="C129" t="str">
            <v>DC 24V 3A</v>
          </cell>
          <cell r="D129" t="str">
            <v xml:space="preserve">SET </v>
          </cell>
          <cell r="E129">
            <v>19000</v>
          </cell>
        </row>
        <row r="130">
          <cell r="A130" t="str">
            <v xml:space="preserve">지수관175￠SET </v>
          </cell>
          <cell r="B130" t="str">
            <v>지수관</v>
          </cell>
          <cell r="C130" t="str">
            <v>175￠</v>
          </cell>
          <cell r="D130" t="str">
            <v xml:space="preserve">SET </v>
          </cell>
          <cell r="E130">
            <v>31820</v>
          </cell>
        </row>
        <row r="131">
          <cell r="A131" t="str">
            <v>지중전선관       ELP 175CM</v>
          </cell>
          <cell r="B131" t="str">
            <v xml:space="preserve">지중전선관       </v>
          </cell>
          <cell r="C131" t="str">
            <v>ELP 175C</v>
          </cell>
          <cell r="D131" t="str">
            <v>M</v>
          </cell>
          <cell r="E131">
            <v>4900</v>
          </cell>
        </row>
        <row r="132">
          <cell r="A132" t="str">
            <v>케이블FR-8 14SQ/3CM</v>
          </cell>
          <cell r="B132" t="str">
            <v>케이블</v>
          </cell>
          <cell r="C132" t="str">
            <v>FR-8 14SQ/3C</v>
          </cell>
          <cell r="D132" t="str">
            <v>M</v>
          </cell>
          <cell r="E132">
            <v>4411</v>
          </cell>
        </row>
        <row r="133">
          <cell r="A133" t="str">
            <v>케이블FR-8 8SQ/2CM</v>
          </cell>
          <cell r="B133" t="str">
            <v>케이블</v>
          </cell>
          <cell r="C133" t="str">
            <v>FR-8 8SQ/2C</v>
          </cell>
          <cell r="D133" t="str">
            <v>M</v>
          </cell>
          <cell r="E133">
            <v>2374</v>
          </cell>
        </row>
        <row r="134">
          <cell r="A134" t="str">
            <v>케이블600V CV 14 SQ/ 2CM</v>
          </cell>
          <cell r="B134" t="str">
            <v>케이블</v>
          </cell>
          <cell r="C134" t="str">
            <v>600V CV 14 SQ/ 2C</v>
          </cell>
          <cell r="D134" t="str">
            <v>M</v>
          </cell>
          <cell r="E134">
            <v>1669</v>
          </cell>
        </row>
        <row r="135">
          <cell r="A135" t="str">
            <v>케이블600V CV 14 SQ/ 3CM</v>
          </cell>
          <cell r="B135" t="str">
            <v>케이블</v>
          </cell>
          <cell r="C135" t="str">
            <v>600V CV 14 SQ/ 3C</v>
          </cell>
          <cell r="D135" t="str">
            <v>M</v>
          </cell>
          <cell r="E135">
            <v>2223</v>
          </cell>
        </row>
        <row r="136">
          <cell r="A136" t="str">
            <v>케이블600V CV 2 SQ/ 2CM</v>
          </cell>
          <cell r="B136" t="str">
            <v>케이블</v>
          </cell>
          <cell r="C136" t="str">
            <v>600V CV 2 SQ/ 2C</v>
          </cell>
          <cell r="D136" t="str">
            <v>M</v>
          </cell>
          <cell r="E136">
            <v>435</v>
          </cell>
        </row>
        <row r="137">
          <cell r="A137" t="str">
            <v>케이블600V CV 22 SQ/ 3CM</v>
          </cell>
          <cell r="B137" t="str">
            <v>케이블</v>
          </cell>
          <cell r="C137" t="str">
            <v>600V CV 22 SQ/ 3C</v>
          </cell>
          <cell r="D137" t="str">
            <v>M</v>
          </cell>
          <cell r="E137">
            <v>2995</v>
          </cell>
        </row>
        <row r="138">
          <cell r="A138" t="str">
            <v>케이블600V CV 325 SQ/ 1CM</v>
          </cell>
          <cell r="B138" t="str">
            <v>케이블</v>
          </cell>
          <cell r="C138" t="str">
            <v>600V CV 325 SQ/ 1C</v>
          </cell>
          <cell r="D138" t="str">
            <v>M</v>
          </cell>
          <cell r="E138">
            <v>9836</v>
          </cell>
        </row>
        <row r="139">
          <cell r="A139" t="str">
            <v>케이블600V CV 5.5 SQ/ 2CM</v>
          </cell>
          <cell r="B139" t="str">
            <v>케이블</v>
          </cell>
          <cell r="C139" t="str">
            <v>600V CV 5.5 SQ/ 2C</v>
          </cell>
          <cell r="D139" t="str">
            <v>M</v>
          </cell>
          <cell r="E139">
            <v>742</v>
          </cell>
        </row>
        <row r="140">
          <cell r="A140" t="str">
            <v>케이블600V CV 5.5 SQ/ 3CM</v>
          </cell>
          <cell r="B140" t="str">
            <v>케이블</v>
          </cell>
          <cell r="C140" t="str">
            <v>600V CV 5.5 SQ/ 3C</v>
          </cell>
          <cell r="D140" t="str">
            <v>M</v>
          </cell>
          <cell r="E140">
            <v>973</v>
          </cell>
        </row>
        <row r="141">
          <cell r="A141" t="str">
            <v>케이블600V CV 8 SQ/ 2CM</v>
          </cell>
          <cell r="B141" t="str">
            <v>케이블</v>
          </cell>
          <cell r="C141" t="str">
            <v>600V CV 8 SQ/ 2C</v>
          </cell>
          <cell r="D141" t="str">
            <v>M</v>
          </cell>
          <cell r="E141">
            <v>935</v>
          </cell>
        </row>
        <row r="142">
          <cell r="A142" t="str">
            <v>케이블CV 100 SQ/ 1C  M</v>
          </cell>
          <cell r="B142" t="str">
            <v>케이블</v>
          </cell>
          <cell r="C142" t="str">
            <v xml:space="preserve">CV 100 SQ/ 1C  </v>
          </cell>
          <cell r="D142" t="str">
            <v>M</v>
          </cell>
          <cell r="E142">
            <v>3818</v>
          </cell>
        </row>
        <row r="143">
          <cell r="A143" t="str">
            <v>케이블CV 14 SQ/ 4C  M</v>
          </cell>
          <cell r="B143" t="str">
            <v>케이블</v>
          </cell>
          <cell r="C143" t="str">
            <v xml:space="preserve">CV 14 SQ/ 4C  </v>
          </cell>
          <cell r="D143" t="str">
            <v>M</v>
          </cell>
          <cell r="E143">
            <v>2817</v>
          </cell>
        </row>
        <row r="144">
          <cell r="A144" t="str">
            <v>케이블CV 150 SQ/ 1C  M</v>
          </cell>
          <cell r="B144" t="str">
            <v>케이블</v>
          </cell>
          <cell r="C144" t="str">
            <v xml:space="preserve">CV 150 SQ/ 1C  </v>
          </cell>
          <cell r="D144" t="str">
            <v>M</v>
          </cell>
          <cell r="E144">
            <v>5566</v>
          </cell>
        </row>
        <row r="145">
          <cell r="A145" t="str">
            <v>케이블CV 200 SQ/ 1C  M</v>
          </cell>
          <cell r="B145" t="str">
            <v>케이블</v>
          </cell>
          <cell r="C145" t="str">
            <v xml:space="preserve">CV 200 SQ/ 1C  </v>
          </cell>
          <cell r="D145" t="str">
            <v>M</v>
          </cell>
          <cell r="E145">
            <v>8750</v>
          </cell>
        </row>
        <row r="146">
          <cell r="A146" t="str">
            <v>케이블CV 22 SQ/ 4C  M</v>
          </cell>
          <cell r="B146" t="str">
            <v>케이블</v>
          </cell>
          <cell r="C146" t="str">
            <v xml:space="preserve">CV 22 SQ/ 4C  </v>
          </cell>
          <cell r="D146" t="str">
            <v>M</v>
          </cell>
          <cell r="E146">
            <v>3793</v>
          </cell>
        </row>
        <row r="147">
          <cell r="A147" t="str">
            <v>케이블CV 250 SQ/ 1C  M</v>
          </cell>
          <cell r="B147" t="str">
            <v>케이블</v>
          </cell>
          <cell r="C147" t="str">
            <v xml:space="preserve">CV 250 SQ/ 1C  </v>
          </cell>
          <cell r="D147" t="str">
            <v>M</v>
          </cell>
          <cell r="E147">
            <v>8195</v>
          </cell>
        </row>
        <row r="148">
          <cell r="A148" t="str">
            <v>케이블CV 250 SQ/ 3C  M</v>
          </cell>
          <cell r="B148" t="str">
            <v>케이블</v>
          </cell>
          <cell r="C148" t="str">
            <v xml:space="preserve">CV 250 SQ/ 3C  </v>
          </cell>
          <cell r="D148" t="str">
            <v>M</v>
          </cell>
          <cell r="E148">
            <v>11178</v>
          </cell>
        </row>
        <row r="149">
          <cell r="A149" t="str">
            <v>케이블CV 325 SQ/ 1C  M</v>
          </cell>
          <cell r="B149" t="str">
            <v>케이블</v>
          </cell>
          <cell r="C149" t="str">
            <v xml:space="preserve">CV 325 SQ/ 1C  </v>
          </cell>
          <cell r="D149" t="str">
            <v>M</v>
          </cell>
          <cell r="E149">
            <v>9836</v>
          </cell>
        </row>
        <row r="150">
          <cell r="A150" t="str">
            <v>케이블CV 38 SQ/ 1C  M</v>
          </cell>
          <cell r="B150" t="str">
            <v>케이블</v>
          </cell>
          <cell r="C150" t="str">
            <v xml:space="preserve">CV 38 SQ/ 1C  </v>
          </cell>
          <cell r="D150" t="str">
            <v>M</v>
          </cell>
          <cell r="E150">
            <v>1493</v>
          </cell>
        </row>
        <row r="151">
          <cell r="A151" t="str">
            <v>케이블CV 38 SQ/ 4C  M</v>
          </cell>
          <cell r="B151" t="str">
            <v>케이블</v>
          </cell>
          <cell r="C151" t="str">
            <v xml:space="preserve">CV 38 SQ/ 4C  </v>
          </cell>
          <cell r="D151" t="str">
            <v>M</v>
          </cell>
          <cell r="E151">
            <v>6174</v>
          </cell>
        </row>
        <row r="152">
          <cell r="A152" t="str">
            <v>케이블CV 5.5 SQ/ 4C  M</v>
          </cell>
          <cell r="B152" t="str">
            <v>케이블</v>
          </cell>
          <cell r="C152" t="str">
            <v xml:space="preserve">CV 5.5 SQ/ 4C  </v>
          </cell>
          <cell r="D152" t="str">
            <v>M</v>
          </cell>
          <cell r="E152">
            <v>1201</v>
          </cell>
        </row>
        <row r="153">
          <cell r="A153" t="str">
            <v>케이블CV 60 SQ/ 1C  M</v>
          </cell>
          <cell r="B153" t="str">
            <v>케이블</v>
          </cell>
          <cell r="C153" t="str">
            <v xml:space="preserve">CV 60 SQ/ 1C  </v>
          </cell>
          <cell r="D153" t="str">
            <v>M</v>
          </cell>
          <cell r="E153">
            <v>2339</v>
          </cell>
        </row>
        <row r="154">
          <cell r="A154" t="str">
            <v>케이블CV 8 SQ/ 4C  M</v>
          </cell>
          <cell r="B154" t="str">
            <v>케이블</v>
          </cell>
          <cell r="C154" t="str">
            <v xml:space="preserve">CV 8 SQ/ 4C  </v>
          </cell>
          <cell r="D154" t="str">
            <v>M</v>
          </cell>
          <cell r="E154">
            <v>1564</v>
          </cell>
        </row>
        <row r="155">
          <cell r="A155" t="str">
            <v>케이블LKGB 250 SQ/ 1C  M</v>
          </cell>
          <cell r="B155" t="str">
            <v>케이블</v>
          </cell>
          <cell r="C155" t="str">
            <v xml:space="preserve">LKGB 250 SQ/ 1C  </v>
          </cell>
          <cell r="D155" t="str">
            <v>M</v>
          </cell>
          <cell r="E155">
            <v>15000</v>
          </cell>
        </row>
        <row r="156">
          <cell r="A156" t="str">
            <v>케이블23KV CNCV 200 SQ/ 1C  M</v>
          </cell>
          <cell r="B156" t="str">
            <v>케이블</v>
          </cell>
          <cell r="C156" t="str">
            <v xml:space="preserve">23KV CNCV 200 SQ/ 1C  </v>
          </cell>
          <cell r="D156" t="str">
            <v>M</v>
          </cell>
          <cell r="E156">
            <v>15525</v>
          </cell>
        </row>
        <row r="157">
          <cell r="A157" t="str">
            <v>케이블23KV CNCV 60 SQ/ 1C  M</v>
          </cell>
          <cell r="B157" t="str">
            <v>케이블</v>
          </cell>
          <cell r="C157" t="str">
            <v xml:space="preserve">23KV CNCV 60 SQ/ 1C  </v>
          </cell>
          <cell r="D157" t="str">
            <v>M</v>
          </cell>
          <cell r="E157">
            <v>8008</v>
          </cell>
        </row>
        <row r="158">
          <cell r="A158" t="str">
            <v>케이블FR-8 250 SQ/1C  M</v>
          </cell>
          <cell r="B158" t="str">
            <v>케이블</v>
          </cell>
          <cell r="C158" t="str">
            <v xml:space="preserve">FR-8 250 SQ/1C  </v>
          </cell>
          <cell r="D158" t="str">
            <v>M</v>
          </cell>
          <cell r="E158">
            <v>13271</v>
          </cell>
        </row>
        <row r="159">
          <cell r="A159" t="str">
            <v>케이블FR-8 325 SQ/1C  M</v>
          </cell>
          <cell r="B159" t="str">
            <v>케이블</v>
          </cell>
          <cell r="C159" t="str">
            <v xml:space="preserve">FR-8 325 SQ/1C  </v>
          </cell>
          <cell r="D159" t="str">
            <v>M</v>
          </cell>
          <cell r="E159">
            <v>16359</v>
          </cell>
        </row>
        <row r="160">
          <cell r="A160" t="str">
            <v>케이블FR-8 100 SQ/1C  M</v>
          </cell>
          <cell r="B160" t="str">
            <v>케이블</v>
          </cell>
          <cell r="C160" t="str">
            <v xml:space="preserve">FR-8 100 SQ/1C  </v>
          </cell>
          <cell r="D160" t="str">
            <v>M</v>
          </cell>
          <cell r="E160">
            <v>6141</v>
          </cell>
        </row>
        <row r="161">
          <cell r="A161" t="str">
            <v>케이블FR-8 22 SQ/1C  M</v>
          </cell>
          <cell r="B161" t="str">
            <v>케이블</v>
          </cell>
          <cell r="C161" t="str">
            <v xml:space="preserve">FR-8 22 SQ/1C  </v>
          </cell>
          <cell r="D161" t="str">
            <v>M</v>
          </cell>
          <cell r="E161">
            <v>1824</v>
          </cell>
        </row>
        <row r="162">
          <cell r="A162" t="str">
            <v>케이블FR-8 38 SQ/1C  M</v>
          </cell>
          <cell r="B162" t="str">
            <v>케이블</v>
          </cell>
          <cell r="C162" t="str">
            <v xml:space="preserve">FR-8 38 SQ/1C  </v>
          </cell>
          <cell r="D162" t="str">
            <v>M</v>
          </cell>
          <cell r="E162">
            <v>2936</v>
          </cell>
        </row>
        <row r="163">
          <cell r="A163" t="str">
            <v>케이블FR-8 60 SQ/1C  M</v>
          </cell>
          <cell r="B163" t="str">
            <v>케이블</v>
          </cell>
          <cell r="C163" t="str">
            <v xml:space="preserve">FR-8 60 SQ/1C  </v>
          </cell>
          <cell r="D163" t="str">
            <v>M</v>
          </cell>
          <cell r="E163">
            <v>4479</v>
          </cell>
        </row>
        <row r="164">
          <cell r="A164" t="str">
            <v>케이블타이      SJCT 270mmEA</v>
          </cell>
          <cell r="B164" t="str">
            <v xml:space="preserve">케이블타이      </v>
          </cell>
          <cell r="C164" t="str">
            <v>SJCT 270mm</v>
          </cell>
          <cell r="D164" t="str">
            <v>EA</v>
          </cell>
          <cell r="E164">
            <v>50</v>
          </cell>
        </row>
        <row r="165">
          <cell r="A165" t="str">
            <v>케이블타이      270MM       EA</v>
          </cell>
          <cell r="B165" t="str">
            <v xml:space="preserve">케이블타이      </v>
          </cell>
          <cell r="C165" t="str">
            <v xml:space="preserve">270MM       </v>
          </cell>
          <cell r="D165" t="str">
            <v>EA</v>
          </cell>
          <cell r="E165">
            <v>20</v>
          </cell>
        </row>
        <row r="166">
          <cell r="A166" t="str">
            <v>콘센트 W/PLATE1구용 2P 300V 15AEA</v>
          </cell>
          <cell r="B166" t="str">
            <v>콘센트 W/PLATE</v>
          </cell>
          <cell r="C166" t="str">
            <v>1구용 2P 300V 15A</v>
          </cell>
          <cell r="D166" t="str">
            <v>EA</v>
          </cell>
          <cell r="E166">
            <v>1113</v>
          </cell>
        </row>
        <row r="167">
          <cell r="A167" t="str">
            <v>콘센트 W/PLATE2구 15A 250VSET</v>
          </cell>
          <cell r="B167" t="str">
            <v>콘센트 W/PLATE</v>
          </cell>
          <cell r="C167" t="str">
            <v>2구 15A 250V</v>
          </cell>
          <cell r="D167" t="str">
            <v>SET</v>
          </cell>
          <cell r="E167">
            <v>1425</v>
          </cell>
        </row>
        <row r="168">
          <cell r="A168" t="str">
            <v>콘센트 W/PLATE2구 2P 300V(방우)EA</v>
          </cell>
          <cell r="B168" t="str">
            <v>콘센트 W/PLATE</v>
          </cell>
          <cell r="C168" t="str">
            <v>2구 2P 300V(방우)</v>
          </cell>
          <cell r="D168" t="str">
            <v>EA</v>
          </cell>
          <cell r="E168">
            <v>3200</v>
          </cell>
        </row>
        <row r="169">
          <cell r="A169" t="str">
            <v>콘센트 W/PLATE2구 300V 15A(방우형)EA</v>
          </cell>
          <cell r="B169" t="str">
            <v>콘센트 W/PLATE</v>
          </cell>
          <cell r="C169" t="str">
            <v>2구 300V 15A(방우형)</v>
          </cell>
          <cell r="D169" t="str">
            <v>EA</v>
          </cell>
          <cell r="E169">
            <v>3200</v>
          </cell>
        </row>
        <row r="170">
          <cell r="A170" t="str">
            <v>콘센트 W/PLATE2구용 2P 300V 15AEA</v>
          </cell>
          <cell r="B170" t="str">
            <v>콘센트 W/PLATE</v>
          </cell>
          <cell r="C170" t="str">
            <v>2구용 2P 300V 15A</v>
          </cell>
          <cell r="D170" t="str">
            <v>EA</v>
          </cell>
          <cell r="E170">
            <v>1425</v>
          </cell>
        </row>
        <row r="171">
          <cell r="A171" t="str">
            <v>테르밑 용접100SQ개소</v>
          </cell>
          <cell r="B171" t="str">
            <v>테르밑 용접</v>
          </cell>
          <cell r="C171" t="str">
            <v>100SQ</v>
          </cell>
          <cell r="D171" t="str">
            <v>개소</v>
          </cell>
          <cell r="E171">
            <v>6000</v>
          </cell>
        </row>
        <row r="172">
          <cell r="A172" t="str">
            <v>테르밑 용접22SQ개소</v>
          </cell>
          <cell r="B172" t="str">
            <v>테르밑 용접</v>
          </cell>
          <cell r="C172" t="str">
            <v>22SQ</v>
          </cell>
          <cell r="D172" t="str">
            <v>개소</v>
          </cell>
          <cell r="E172">
            <v>4000</v>
          </cell>
        </row>
        <row r="173">
          <cell r="A173" t="str">
            <v xml:space="preserve">인건비프랜트전공M/D </v>
          </cell>
          <cell r="B173" t="str">
            <v>인건비</v>
          </cell>
          <cell r="C173" t="str">
            <v>프랜트전공</v>
          </cell>
          <cell r="D173" t="str">
            <v xml:space="preserve">M/D </v>
          </cell>
          <cell r="E173">
            <v>54702</v>
          </cell>
        </row>
        <row r="174">
          <cell r="A174" t="str">
            <v>피뢰침(순동)      지지관, 터미널EA</v>
          </cell>
          <cell r="B174" t="str">
            <v xml:space="preserve">피뢰침(순동)      </v>
          </cell>
          <cell r="C174" t="str">
            <v>지지관, 터미널</v>
          </cell>
          <cell r="D174" t="str">
            <v>EA</v>
          </cell>
          <cell r="E174">
            <v>280000</v>
          </cell>
        </row>
        <row r="175">
          <cell r="A175" t="str">
            <v>피뢰도선지지3T×25MMEA</v>
          </cell>
          <cell r="B175" t="str">
            <v>피뢰도선지지</v>
          </cell>
          <cell r="C175" t="str">
            <v>3T×25MM</v>
          </cell>
          <cell r="D175" t="str">
            <v>EA</v>
          </cell>
          <cell r="E175">
            <v>3100</v>
          </cell>
        </row>
        <row r="176">
          <cell r="A176" t="str">
            <v>항공장애등 2/500W FLICKEREA</v>
          </cell>
          <cell r="B176" t="str">
            <v xml:space="preserve">항공장애등 </v>
          </cell>
          <cell r="C176" t="str">
            <v>2/500W FLICKER</v>
          </cell>
          <cell r="D176" t="str">
            <v>EA</v>
          </cell>
          <cell r="E176">
            <v>690000</v>
          </cell>
        </row>
        <row r="177">
          <cell r="A177" t="str">
            <v>항공장애등 제어반                면</v>
          </cell>
          <cell r="B177" t="str">
            <v xml:space="preserve">항공장애등 제어반    </v>
          </cell>
          <cell r="C177" t="str">
            <v/>
          </cell>
          <cell r="D177" t="str">
            <v>면</v>
          </cell>
          <cell r="E177">
            <v>650000</v>
          </cell>
        </row>
        <row r="178">
          <cell r="A178" t="str">
            <v>항공장애등 지지대    500W*2 SUS  LOT</v>
          </cell>
          <cell r="B178" t="str">
            <v xml:space="preserve">항공장애등 지지대    </v>
          </cell>
          <cell r="C178" t="str">
            <v xml:space="preserve">500W*2 SUS  </v>
          </cell>
          <cell r="D178" t="str">
            <v>LOT</v>
          </cell>
          <cell r="E178">
            <v>200000</v>
          </cell>
        </row>
        <row r="179">
          <cell r="A179" t="str">
            <v>헬기유도등 노출      100W        SET</v>
          </cell>
          <cell r="B179" t="str">
            <v xml:space="preserve">헬기유도등 노출      </v>
          </cell>
          <cell r="C179" t="str">
            <v xml:space="preserve">100W        </v>
          </cell>
          <cell r="D179" t="str">
            <v>SET</v>
          </cell>
          <cell r="E179">
            <v>95000</v>
          </cell>
        </row>
        <row r="180">
          <cell r="A180" t="str">
            <v>헬리포트 제어반                면</v>
          </cell>
          <cell r="B180" t="str">
            <v xml:space="preserve">헬리포트 제어반    </v>
          </cell>
          <cell r="C180" t="str">
            <v/>
          </cell>
          <cell r="D180" t="str">
            <v>면</v>
          </cell>
          <cell r="E180">
            <v>650000</v>
          </cell>
        </row>
        <row r="181">
          <cell r="A181" t="str">
            <v>헬리포트 J/POINTEA</v>
          </cell>
          <cell r="B181" t="str">
            <v>헬리포트 J/POINT</v>
          </cell>
          <cell r="D181" t="str">
            <v>EA</v>
          </cell>
          <cell r="E181">
            <v>20000</v>
          </cell>
        </row>
        <row r="182">
          <cell r="A182" t="str">
            <v>A형 HANGEREA</v>
          </cell>
          <cell r="B182" t="str">
            <v>A형 HANGER</v>
          </cell>
          <cell r="D182" t="str">
            <v>EA</v>
          </cell>
          <cell r="E182">
            <v>740</v>
          </cell>
        </row>
        <row r="183">
          <cell r="A183" t="str">
            <v>BAKE LITE6.0T 1000MM*1000MEA</v>
          </cell>
          <cell r="B183" t="str">
            <v>BAKE LITE</v>
          </cell>
          <cell r="C183" t="str">
            <v>6.0T 1000MM*1000M</v>
          </cell>
          <cell r="D183" t="str">
            <v>EA</v>
          </cell>
          <cell r="E183">
            <v>42000</v>
          </cell>
        </row>
        <row r="184">
          <cell r="A184" t="str">
            <v>BASE CHANNEL            CU 4W  800A       EA</v>
          </cell>
          <cell r="B184" t="str">
            <v xml:space="preserve">BASE CHANNEL            </v>
          </cell>
          <cell r="C184" t="str">
            <v xml:space="preserve">CU 4W  800A       </v>
          </cell>
          <cell r="D184" t="str">
            <v>EA</v>
          </cell>
          <cell r="E184">
            <v>15000</v>
          </cell>
        </row>
        <row r="185">
          <cell r="A185" t="str">
            <v>BASE CHANNEL            CU 4W 1000A       EA</v>
          </cell>
          <cell r="B185" t="str">
            <v xml:space="preserve">BASE CHANNEL            </v>
          </cell>
          <cell r="C185" t="str">
            <v xml:space="preserve">CU 4W 1000A       </v>
          </cell>
          <cell r="D185" t="str">
            <v>EA</v>
          </cell>
          <cell r="E185">
            <v>15000</v>
          </cell>
        </row>
        <row r="186">
          <cell r="A186" t="str">
            <v>BASE CHANNEL            CU 4W 1600A       EA</v>
          </cell>
          <cell r="B186" t="str">
            <v xml:space="preserve">BASE CHANNEL            </v>
          </cell>
          <cell r="C186" t="str">
            <v xml:space="preserve">CU 4W 1600A       </v>
          </cell>
          <cell r="D186" t="str">
            <v>EA</v>
          </cell>
          <cell r="E186">
            <v>15000</v>
          </cell>
        </row>
        <row r="187">
          <cell r="A187" t="str">
            <v>BASE CHANNEL            CU 4W 2500A       EA</v>
          </cell>
          <cell r="B187" t="str">
            <v xml:space="preserve">BASE CHANNEL            </v>
          </cell>
          <cell r="C187" t="str">
            <v xml:space="preserve">CU 4W 2500A       </v>
          </cell>
          <cell r="D187" t="str">
            <v>EA</v>
          </cell>
          <cell r="E187">
            <v>15000</v>
          </cell>
        </row>
        <row r="188">
          <cell r="A188" t="str">
            <v>BOX4각EA</v>
          </cell>
          <cell r="B188" t="str">
            <v>BOX</v>
          </cell>
          <cell r="C188" t="str">
            <v>4각</v>
          </cell>
          <cell r="D188" t="str">
            <v>EA</v>
          </cell>
          <cell r="E188">
            <v>1220</v>
          </cell>
        </row>
        <row r="189">
          <cell r="A189" t="str">
            <v>BOX54 mm SW 1GEA</v>
          </cell>
          <cell r="B189" t="str">
            <v>BOX</v>
          </cell>
          <cell r="C189" t="str">
            <v>54 mm SW 1G</v>
          </cell>
          <cell r="D189" t="str">
            <v>EA</v>
          </cell>
          <cell r="E189">
            <v>760</v>
          </cell>
        </row>
        <row r="190">
          <cell r="A190" t="str">
            <v>BOX54 mm SW 2GEA</v>
          </cell>
          <cell r="B190" t="str">
            <v>BOX</v>
          </cell>
          <cell r="C190" t="str">
            <v>54 mm SW 2G</v>
          </cell>
          <cell r="D190" t="str">
            <v>EA</v>
          </cell>
          <cell r="E190">
            <v>1220</v>
          </cell>
        </row>
        <row r="191">
          <cell r="A191" t="str">
            <v>BOX54 mm SW 2GEA</v>
          </cell>
          <cell r="B191" t="str">
            <v>BOX</v>
          </cell>
          <cell r="C191" t="str">
            <v>54 mm SW 2G</v>
          </cell>
          <cell r="D191" t="str">
            <v>EA</v>
          </cell>
          <cell r="E191">
            <v>1220</v>
          </cell>
        </row>
        <row r="192">
          <cell r="A192" t="str">
            <v>BOX54 mm SW OCTEA</v>
          </cell>
          <cell r="B192" t="str">
            <v>BOX</v>
          </cell>
          <cell r="C192" t="str">
            <v>54 mm SW OCT</v>
          </cell>
          <cell r="D192" t="str">
            <v>EA</v>
          </cell>
          <cell r="E192">
            <v>1270</v>
          </cell>
        </row>
        <row r="193">
          <cell r="A193" t="str">
            <v>BOX54 mm SW SQEA</v>
          </cell>
          <cell r="B193" t="str">
            <v>BOX</v>
          </cell>
          <cell r="C193" t="str">
            <v>54 mm SW SQ</v>
          </cell>
          <cell r="D193" t="str">
            <v>EA</v>
          </cell>
          <cell r="E193">
            <v>1320</v>
          </cell>
        </row>
        <row r="194">
          <cell r="A194" t="str">
            <v>BOX  COVER맹 4각EA</v>
          </cell>
          <cell r="B194" t="str">
            <v>BOX  COVER</v>
          </cell>
          <cell r="C194" t="str">
            <v>맹 4각</v>
          </cell>
          <cell r="D194" t="str">
            <v>EA</v>
          </cell>
          <cell r="E194">
            <v>226</v>
          </cell>
        </row>
        <row r="195">
          <cell r="A195" t="str">
            <v>BOX  COVER평 4각EA</v>
          </cell>
          <cell r="B195" t="str">
            <v>BOX  COVER</v>
          </cell>
          <cell r="C195" t="str">
            <v>평 4각</v>
          </cell>
          <cell r="D195" t="str">
            <v>EA</v>
          </cell>
          <cell r="E195">
            <v>206</v>
          </cell>
        </row>
        <row r="196">
          <cell r="A196" t="str">
            <v>BOX  CONN.W300*H35SET</v>
          </cell>
          <cell r="B196" t="str">
            <v>BOX  CONN.</v>
          </cell>
          <cell r="C196" t="str">
            <v>W300*H35</v>
          </cell>
          <cell r="D196" t="str">
            <v>SET</v>
          </cell>
          <cell r="E196">
            <v>1120</v>
          </cell>
        </row>
        <row r="197">
          <cell r="A197" t="str">
            <v>BOX COVER맹 4각EA</v>
          </cell>
          <cell r="B197" t="str">
            <v>BOX COVER</v>
          </cell>
          <cell r="C197" t="str">
            <v>맹 4각</v>
          </cell>
          <cell r="D197" t="str">
            <v>EA</v>
          </cell>
          <cell r="E197">
            <v>225</v>
          </cell>
        </row>
        <row r="198">
          <cell r="A198" t="str">
            <v>BOX COVERSQ 콘EA</v>
          </cell>
          <cell r="B198" t="str">
            <v>BOX COVER</v>
          </cell>
          <cell r="C198" t="str">
            <v>SQ 콘</v>
          </cell>
          <cell r="D198" t="str">
            <v>EA</v>
          </cell>
          <cell r="E198">
            <v>180</v>
          </cell>
        </row>
        <row r="199">
          <cell r="A199" t="str">
            <v>BOX COVER (맹)OCTEA</v>
          </cell>
          <cell r="B199" t="str">
            <v>BOX COVER (맹)</v>
          </cell>
          <cell r="C199" t="str">
            <v>OCT</v>
          </cell>
          <cell r="D199" t="str">
            <v>EA</v>
          </cell>
          <cell r="E199">
            <v>225</v>
          </cell>
        </row>
        <row r="200">
          <cell r="A200" t="str">
            <v>BOX COVER (맹)SQEA</v>
          </cell>
          <cell r="B200" t="str">
            <v>BOX COVER (맹)</v>
          </cell>
          <cell r="C200" t="str">
            <v>SQ</v>
          </cell>
          <cell r="D200" t="str">
            <v>EA</v>
          </cell>
          <cell r="E200">
            <v>225</v>
          </cell>
        </row>
        <row r="201">
          <cell r="A201" t="str">
            <v>BOX COVER (CON)SQEA</v>
          </cell>
          <cell r="B201" t="str">
            <v>BOX COVER (CON)</v>
          </cell>
          <cell r="C201" t="str">
            <v>SQ</v>
          </cell>
          <cell r="D201" t="str">
            <v>EA</v>
          </cell>
          <cell r="E201">
            <v>188</v>
          </cell>
        </row>
        <row r="202">
          <cell r="A202" t="str">
            <v>BUS BAR3T*25M</v>
          </cell>
          <cell r="B202" t="str">
            <v>BUS BAR</v>
          </cell>
          <cell r="C202" t="str">
            <v>3T*25</v>
          </cell>
          <cell r="D202" t="str">
            <v>M</v>
          </cell>
          <cell r="E202">
            <v>3100</v>
          </cell>
        </row>
        <row r="203">
          <cell r="A203" t="str">
            <v>BUS DUCT (INDOOR)   CU 4W  800A       M</v>
          </cell>
          <cell r="B203" t="str">
            <v xml:space="preserve">BUS DUCT (INDOOR)   </v>
          </cell>
          <cell r="C203" t="str">
            <v xml:space="preserve">CU 4W  800A       </v>
          </cell>
          <cell r="D203" t="str">
            <v>M</v>
          </cell>
          <cell r="E203">
            <v>317600</v>
          </cell>
        </row>
        <row r="204">
          <cell r="A204" t="str">
            <v>BUS DUCT (INDOOR)   CU 4W 1000A       M</v>
          </cell>
          <cell r="B204" t="str">
            <v xml:space="preserve">BUS DUCT (INDOOR)   </v>
          </cell>
          <cell r="C204" t="str">
            <v xml:space="preserve">CU 4W 1000A       </v>
          </cell>
          <cell r="D204" t="str">
            <v>M</v>
          </cell>
          <cell r="E204">
            <v>375400</v>
          </cell>
        </row>
        <row r="205">
          <cell r="A205" t="str">
            <v>BUS DUCT (INDOOR)   CU 4W 1600A       M</v>
          </cell>
          <cell r="B205" t="str">
            <v xml:space="preserve">BUS DUCT (INDOOR)   </v>
          </cell>
          <cell r="C205" t="str">
            <v xml:space="preserve">CU 4W 1600A       </v>
          </cell>
          <cell r="D205" t="str">
            <v>M</v>
          </cell>
          <cell r="E205">
            <v>606800</v>
          </cell>
        </row>
        <row r="206">
          <cell r="A206" t="str">
            <v>BUS DUCT (INDOOR)   CU 4W 2500A       M</v>
          </cell>
          <cell r="B206" t="str">
            <v xml:space="preserve">BUS DUCT (INDOOR)   </v>
          </cell>
          <cell r="C206" t="str">
            <v xml:space="preserve">CU 4W 2500A       </v>
          </cell>
          <cell r="D206" t="str">
            <v>M</v>
          </cell>
          <cell r="E206">
            <v>915400</v>
          </cell>
        </row>
        <row r="207">
          <cell r="A207" t="str">
            <v>BUS DUCT (INDOOR)   CU 4W 3000A       M</v>
          </cell>
          <cell r="B207" t="str">
            <v xml:space="preserve">BUS DUCT (INDOOR)   </v>
          </cell>
          <cell r="C207" t="str">
            <v xml:space="preserve">CU 4W 3000A       </v>
          </cell>
          <cell r="D207" t="str">
            <v>M</v>
          </cell>
          <cell r="E207">
            <v>1165900</v>
          </cell>
        </row>
        <row r="208">
          <cell r="A208" t="str">
            <v>BUS DUCT (OUTDOOR)   CU 4W  800A       M</v>
          </cell>
          <cell r="B208" t="str">
            <v xml:space="preserve">BUS DUCT (OUTDOOR)   </v>
          </cell>
          <cell r="C208" t="str">
            <v xml:space="preserve">CU 4W  800A       </v>
          </cell>
          <cell r="D208" t="str">
            <v>M</v>
          </cell>
          <cell r="E208">
            <v>391400</v>
          </cell>
        </row>
        <row r="209">
          <cell r="A209" t="str">
            <v>BUS DUCT (OUTDOOR)   CU 4W 1600A       M</v>
          </cell>
          <cell r="B209" t="str">
            <v xml:space="preserve">BUS DUCT (OUTDOOR)   </v>
          </cell>
          <cell r="C209" t="str">
            <v xml:space="preserve">CU 4W 1600A       </v>
          </cell>
          <cell r="D209" t="str">
            <v>M</v>
          </cell>
          <cell r="E209">
            <v>728100</v>
          </cell>
        </row>
        <row r="210">
          <cell r="A210" t="str">
            <v>BUS DUCT SPARE PART3￠ 4W 1000A  일반M</v>
          </cell>
          <cell r="B210" t="str">
            <v>BUS DUCT SPARE PART</v>
          </cell>
          <cell r="C210" t="str">
            <v>3￠ 4W 1000A  일반</v>
          </cell>
          <cell r="D210" t="str">
            <v>M</v>
          </cell>
          <cell r="E210">
            <v>375400</v>
          </cell>
        </row>
        <row r="211">
          <cell r="A211" t="str">
            <v>BUS DUCT SPARE PART3￠ 4W 1600A  일반M</v>
          </cell>
          <cell r="B211" t="str">
            <v>BUS DUCT SPARE PART</v>
          </cell>
          <cell r="C211" t="str">
            <v>3￠ 4W 1600A  일반</v>
          </cell>
          <cell r="D211" t="str">
            <v>M</v>
          </cell>
          <cell r="E211">
            <v>606800</v>
          </cell>
        </row>
        <row r="212">
          <cell r="A212" t="str">
            <v>BUS DUCT SPARE PART3￠ 4W 2500A  일반M</v>
          </cell>
          <cell r="B212" t="str">
            <v>BUS DUCT SPARE PART</v>
          </cell>
          <cell r="C212" t="str">
            <v>3￠ 4W 2500A  일반</v>
          </cell>
          <cell r="D212" t="str">
            <v>M</v>
          </cell>
          <cell r="E212">
            <v>915400</v>
          </cell>
        </row>
        <row r="213">
          <cell r="A213" t="str">
            <v>BUS DUCT SPARE PART3￠ 4W 800A  일반M</v>
          </cell>
          <cell r="B213" t="str">
            <v>BUS DUCT SPARE PART</v>
          </cell>
          <cell r="C213" t="str">
            <v>3￠ 4W 800A  일반</v>
          </cell>
          <cell r="D213" t="str">
            <v>M</v>
          </cell>
          <cell r="E213">
            <v>317600</v>
          </cell>
        </row>
        <row r="214">
          <cell r="A214" t="str">
            <v>BUS DUCT(OUTDOOR)CU 4W 2500AM</v>
          </cell>
          <cell r="B214" t="str">
            <v>BUS DUCT(OUTDOOR)</v>
          </cell>
          <cell r="C214" t="str">
            <v>CU 4W 2500A</v>
          </cell>
          <cell r="D214" t="str">
            <v>M</v>
          </cell>
          <cell r="E214">
            <v>1101100</v>
          </cell>
        </row>
        <row r="215">
          <cell r="A215" t="str">
            <v>CABLECV 14 SQ/3CM</v>
          </cell>
          <cell r="B215" t="str">
            <v>CABLE</v>
          </cell>
          <cell r="C215" t="str">
            <v>CV 14 SQ/3C</v>
          </cell>
          <cell r="D215" t="str">
            <v>M</v>
          </cell>
          <cell r="E215">
            <v>2223</v>
          </cell>
        </row>
        <row r="216">
          <cell r="A216" t="str">
            <v>CABLECV 14 SQ/4CM</v>
          </cell>
          <cell r="B216" t="str">
            <v>CABLE</v>
          </cell>
          <cell r="C216" t="str">
            <v>CV 14 SQ/4C</v>
          </cell>
          <cell r="D216" t="str">
            <v>M</v>
          </cell>
          <cell r="E216">
            <v>2817</v>
          </cell>
        </row>
        <row r="217">
          <cell r="A217" t="str">
            <v>CABLECV 22 SQ/3CM</v>
          </cell>
          <cell r="B217" t="str">
            <v>CABLE</v>
          </cell>
          <cell r="C217" t="str">
            <v>CV 22 SQ/3C</v>
          </cell>
          <cell r="D217" t="str">
            <v>M</v>
          </cell>
          <cell r="E217">
            <v>2995</v>
          </cell>
        </row>
        <row r="218">
          <cell r="A218" t="str">
            <v>CABLECV 22 SQ/4CM</v>
          </cell>
          <cell r="B218" t="str">
            <v>CABLE</v>
          </cell>
          <cell r="C218" t="str">
            <v>CV 22 SQ/4C</v>
          </cell>
          <cell r="D218" t="str">
            <v>M</v>
          </cell>
          <cell r="E218">
            <v>3793</v>
          </cell>
        </row>
        <row r="219">
          <cell r="A219" t="str">
            <v>CABLECV 3.5 SQ/2CM</v>
          </cell>
          <cell r="B219" t="str">
            <v>CABLE</v>
          </cell>
          <cell r="C219" t="str">
            <v>CV 3.5 SQ/2C</v>
          </cell>
          <cell r="D219" t="str">
            <v>M</v>
          </cell>
          <cell r="E219">
            <v>556</v>
          </cell>
        </row>
        <row r="220">
          <cell r="A220" t="str">
            <v>CABLECV 3.5 SQ/3CM</v>
          </cell>
          <cell r="B220" t="str">
            <v>CABLE</v>
          </cell>
          <cell r="C220" t="str">
            <v>CV 3.5 SQ/3C</v>
          </cell>
          <cell r="D220" t="str">
            <v>M</v>
          </cell>
          <cell r="E220">
            <v>700</v>
          </cell>
        </row>
        <row r="221">
          <cell r="A221" t="str">
            <v>CABLECV 38 SQ/1CM</v>
          </cell>
          <cell r="B221" t="str">
            <v>CABLE</v>
          </cell>
          <cell r="C221" t="str">
            <v>CV 38 SQ/1C</v>
          </cell>
          <cell r="D221" t="str">
            <v>M</v>
          </cell>
          <cell r="E221">
            <v>1493</v>
          </cell>
        </row>
        <row r="222">
          <cell r="A222" t="str">
            <v>CABLECV 38 SQ/3CM</v>
          </cell>
          <cell r="B222" t="str">
            <v>CABLE</v>
          </cell>
          <cell r="C222" t="str">
            <v>CV 38 SQ/3C</v>
          </cell>
          <cell r="D222" t="str">
            <v>M</v>
          </cell>
          <cell r="E222">
            <v>4826</v>
          </cell>
        </row>
        <row r="223">
          <cell r="A223" t="str">
            <v>CABLECV 5.5 SQ/2CM</v>
          </cell>
          <cell r="B223" t="str">
            <v>CABLE</v>
          </cell>
          <cell r="C223" t="str">
            <v>CV 5.5 SQ/2C</v>
          </cell>
          <cell r="D223" t="str">
            <v>M</v>
          </cell>
          <cell r="E223">
            <v>742</v>
          </cell>
        </row>
        <row r="224">
          <cell r="A224" t="str">
            <v>CABLECV 5.5 SQ/3CM</v>
          </cell>
          <cell r="B224" t="str">
            <v>CABLE</v>
          </cell>
          <cell r="C224" t="str">
            <v>CV 5.5 SQ/3C</v>
          </cell>
          <cell r="D224" t="str">
            <v>M</v>
          </cell>
          <cell r="E224">
            <v>973</v>
          </cell>
        </row>
        <row r="225">
          <cell r="A225" t="str">
            <v>CABLECV 5.5 SQ/4CM</v>
          </cell>
          <cell r="B225" t="str">
            <v>CABLE</v>
          </cell>
          <cell r="C225" t="str">
            <v>CV 5.5 SQ/4C</v>
          </cell>
          <cell r="D225" t="str">
            <v>M</v>
          </cell>
          <cell r="E225">
            <v>1201</v>
          </cell>
        </row>
        <row r="226">
          <cell r="A226" t="str">
            <v>CABLECV 60 SQ/3CM</v>
          </cell>
          <cell r="B226" t="str">
            <v>CABLE</v>
          </cell>
          <cell r="C226" t="str">
            <v>CV 60 SQ/3C</v>
          </cell>
          <cell r="D226" t="str">
            <v>M</v>
          </cell>
          <cell r="E226">
            <v>8106</v>
          </cell>
        </row>
        <row r="227">
          <cell r="A227" t="str">
            <v>CABLECV 8 SQ/ 3CM</v>
          </cell>
          <cell r="B227" t="str">
            <v>CABLE</v>
          </cell>
          <cell r="C227" t="str">
            <v>CV 8 SQ/ 3C</v>
          </cell>
          <cell r="D227" t="str">
            <v>M</v>
          </cell>
          <cell r="E227">
            <v>1236</v>
          </cell>
        </row>
        <row r="228">
          <cell r="A228" t="str">
            <v>CABLECV 8 SQ/4CM</v>
          </cell>
          <cell r="B228" t="str">
            <v>CABLE</v>
          </cell>
          <cell r="C228" t="str">
            <v>CV 8 SQ/4C</v>
          </cell>
          <cell r="D228" t="str">
            <v>M</v>
          </cell>
          <cell r="E228">
            <v>1564</v>
          </cell>
        </row>
        <row r="229">
          <cell r="A229" t="str">
            <v>CABLECVV 2 SQ/3CM</v>
          </cell>
          <cell r="B229" t="str">
            <v>CABLE</v>
          </cell>
          <cell r="C229" t="str">
            <v>CVV 2 SQ/3C</v>
          </cell>
          <cell r="D229" t="str">
            <v>M</v>
          </cell>
          <cell r="E229">
            <v>482</v>
          </cell>
        </row>
        <row r="230">
          <cell r="A230" t="str">
            <v>CABLEFR-8 100 SQ/1CM</v>
          </cell>
          <cell r="B230" t="str">
            <v>CABLE</v>
          </cell>
          <cell r="C230" t="str">
            <v>FR-8 100 SQ/1C</v>
          </cell>
          <cell r="D230" t="str">
            <v>M</v>
          </cell>
          <cell r="E230">
            <v>6141</v>
          </cell>
        </row>
        <row r="231">
          <cell r="A231" t="str">
            <v>CABLEFR-8 14 SQ/3CM</v>
          </cell>
          <cell r="B231" t="str">
            <v>CABLE</v>
          </cell>
          <cell r="C231" t="str">
            <v>FR-8 14 SQ/3C</v>
          </cell>
          <cell r="D231" t="str">
            <v>M</v>
          </cell>
          <cell r="E231">
            <v>4411</v>
          </cell>
        </row>
        <row r="232">
          <cell r="A232" t="str">
            <v>CABLEFR-8 22 SQ/3CM</v>
          </cell>
          <cell r="B232" t="str">
            <v>CABLE</v>
          </cell>
          <cell r="C232" t="str">
            <v>FR-8 22 SQ/3C</v>
          </cell>
          <cell r="D232" t="str">
            <v>M</v>
          </cell>
          <cell r="E232">
            <v>5814</v>
          </cell>
        </row>
        <row r="233">
          <cell r="A233" t="str">
            <v>CABLEFR-8 3.5SQ/3CM</v>
          </cell>
          <cell r="B233" t="str">
            <v>CABLE</v>
          </cell>
          <cell r="C233" t="str">
            <v>FR-8 3.5SQ/3C</v>
          </cell>
          <cell r="D233" t="str">
            <v>M</v>
          </cell>
          <cell r="E233">
            <v>2122</v>
          </cell>
        </row>
        <row r="234">
          <cell r="A234" t="str">
            <v>CABLEFR-8 5.5SQ/3CM</v>
          </cell>
          <cell r="B234" t="str">
            <v>CABLE</v>
          </cell>
          <cell r="C234" t="str">
            <v>FR-8 5.5SQ/3C</v>
          </cell>
          <cell r="D234" t="str">
            <v>M</v>
          </cell>
          <cell r="E234">
            <v>2507</v>
          </cell>
        </row>
        <row r="235">
          <cell r="A235" t="str">
            <v>CABLEFR-8 8 SQ/3CM</v>
          </cell>
          <cell r="B235" t="str">
            <v>CABLE</v>
          </cell>
          <cell r="C235" t="str">
            <v>FR-8 8 SQ/3C</v>
          </cell>
          <cell r="D235" t="str">
            <v>M</v>
          </cell>
          <cell r="E235">
            <v>3195</v>
          </cell>
        </row>
        <row r="236">
          <cell r="A236" t="str">
            <v>C,B (PLUG IN UNIT)   4P 100AF/100AT EA</v>
          </cell>
          <cell r="B236" t="str">
            <v xml:space="preserve">C,B (PLUG IN UNIT)   </v>
          </cell>
          <cell r="C236" t="str">
            <v xml:space="preserve">4P 100AF/100AT </v>
          </cell>
          <cell r="D236" t="str">
            <v>EA</v>
          </cell>
          <cell r="E236">
            <v>561400</v>
          </cell>
        </row>
        <row r="237">
          <cell r="A237" t="str">
            <v>C,B (PLUG IN UNIT)   4P 100AF/40AT EA</v>
          </cell>
          <cell r="B237" t="str">
            <v xml:space="preserve">C,B (PLUG IN UNIT)   </v>
          </cell>
          <cell r="C237" t="str">
            <v xml:space="preserve">4P 100AF/40AT </v>
          </cell>
          <cell r="D237" t="str">
            <v>EA</v>
          </cell>
          <cell r="E237">
            <v>561400</v>
          </cell>
        </row>
        <row r="238">
          <cell r="A238" t="str">
            <v>C,B (PLUG IN UNIT)   4P 100AF/50AT EA</v>
          </cell>
          <cell r="B238" t="str">
            <v xml:space="preserve">C,B (PLUG IN UNIT)   </v>
          </cell>
          <cell r="C238" t="str">
            <v xml:space="preserve">4P 100AF/50AT </v>
          </cell>
          <cell r="D238" t="str">
            <v>EA</v>
          </cell>
          <cell r="E238">
            <v>561400</v>
          </cell>
        </row>
        <row r="239">
          <cell r="A239" t="str">
            <v>C,B (PLUG IN UNIT)   4P 100AF/60AT EA</v>
          </cell>
          <cell r="B239" t="str">
            <v xml:space="preserve">C,B (PLUG IN UNIT)   </v>
          </cell>
          <cell r="C239" t="str">
            <v xml:space="preserve">4P 100AF/60AT </v>
          </cell>
          <cell r="D239" t="str">
            <v>EA</v>
          </cell>
          <cell r="E239">
            <v>561400</v>
          </cell>
        </row>
        <row r="240">
          <cell r="A240" t="str">
            <v>C,B (PLUG IN UNIT)   4P 100AF/75AT EA</v>
          </cell>
          <cell r="B240" t="str">
            <v xml:space="preserve">C,B (PLUG IN UNIT)   </v>
          </cell>
          <cell r="C240" t="str">
            <v xml:space="preserve">4P 100AF/75AT </v>
          </cell>
          <cell r="D240" t="str">
            <v>EA</v>
          </cell>
          <cell r="E240">
            <v>561400</v>
          </cell>
        </row>
        <row r="241">
          <cell r="A241" t="str">
            <v>C,B (PLUG IN UNIT)   4P 225AF/125AT EA</v>
          </cell>
          <cell r="B241" t="str">
            <v xml:space="preserve">C,B (PLUG IN UNIT)   </v>
          </cell>
          <cell r="C241" t="str">
            <v xml:space="preserve">4P 225AF/125AT </v>
          </cell>
          <cell r="D241" t="str">
            <v>EA</v>
          </cell>
          <cell r="E241">
            <v>889500</v>
          </cell>
        </row>
        <row r="242">
          <cell r="A242" t="str">
            <v>C,B (PLUG IN UNIT)   4P 225AF/175AT EA</v>
          </cell>
          <cell r="B242" t="str">
            <v xml:space="preserve">C,B (PLUG IN UNIT)   </v>
          </cell>
          <cell r="C242" t="str">
            <v xml:space="preserve">4P 225AF/175AT </v>
          </cell>
          <cell r="D242" t="str">
            <v>EA</v>
          </cell>
          <cell r="E242">
            <v>889500</v>
          </cell>
        </row>
        <row r="243">
          <cell r="A243" t="str">
            <v>C,B (PLUG IN UNIT)   4P 225AF/200AT EA</v>
          </cell>
          <cell r="B243" t="str">
            <v xml:space="preserve">C,B (PLUG IN UNIT)   </v>
          </cell>
          <cell r="C243" t="str">
            <v xml:space="preserve">4P 225AF/200AT </v>
          </cell>
          <cell r="D243" t="str">
            <v>EA</v>
          </cell>
          <cell r="E243">
            <v>889500</v>
          </cell>
        </row>
        <row r="244">
          <cell r="A244" t="str">
            <v>C,B (PLUG IN UNIT)   4P 225AF/225AT EA</v>
          </cell>
          <cell r="B244" t="str">
            <v xml:space="preserve">C,B (PLUG IN UNIT)   </v>
          </cell>
          <cell r="C244" t="str">
            <v xml:space="preserve">4P 225AF/225AT </v>
          </cell>
          <cell r="D244" t="str">
            <v>EA</v>
          </cell>
          <cell r="E244">
            <v>889500</v>
          </cell>
        </row>
        <row r="245">
          <cell r="A245" t="str">
            <v>C,B (PLUG IN UNIT)   4P 225AT/150AT EA</v>
          </cell>
          <cell r="B245" t="str">
            <v xml:space="preserve">C,B (PLUG IN UNIT)   </v>
          </cell>
          <cell r="C245" t="str">
            <v xml:space="preserve">4P 225AT/150AT </v>
          </cell>
          <cell r="D245" t="str">
            <v>EA</v>
          </cell>
          <cell r="E245">
            <v>889500</v>
          </cell>
        </row>
        <row r="246">
          <cell r="A246" t="str">
            <v>C,B (PLUG IN UNIT)   4P 400AF/300AT EA</v>
          </cell>
          <cell r="B246" t="str">
            <v xml:space="preserve">C,B (PLUG IN UNIT)   </v>
          </cell>
          <cell r="C246" t="str">
            <v xml:space="preserve">4P 400AF/300AT </v>
          </cell>
          <cell r="D246" t="str">
            <v>EA</v>
          </cell>
          <cell r="E246">
            <v>1462900</v>
          </cell>
        </row>
        <row r="247">
          <cell r="A247" t="str">
            <v>C,B (PLUG IN UNIT)   4P 400AF/400AT EA</v>
          </cell>
          <cell r="B247" t="str">
            <v xml:space="preserve">C,B (PLUG IN UNIT)   </v>
          </cell>
          <cell r="C247" t="str">
            <v xml:space="preserve">4P 400AF/400AT </v>
          </cell>
          <cell r="D247" t="str">
            <v>EA</v>
          </cell>
          <cell r="E247">
            <v>1462900</v>
          </cell>
        </row>
        <row r="248">
          <cell r="A248" t="str">
            <v>C,B (PLUG IN UNIT)   4P 400AF/600AT EA</v>
          </cell>
          <cell r="B248" t="str">
            <v xml:space="preserve">C,B (PLUG IN UNIT)   </v>
          </cell>
          <cell r="C248" t="str">
            <v xml:space="preserve">4P 400AF/600AT </v>
          </cell>
          <cell r="D248" t="str">
            <v>EA</v>
          </cell>
          <cell r="E248">
            <v>2246300</v>
          </cell>
        </row>
        <row r="249">
          <cell r="A249" t="str">
            <v>CABLE0.65mm/10p M</v>
          </cell>
          <cell r="B249" t="str">
            <v>CABLE</v>
          </cell>
          <cell r="C249" t="str">
            <v xml:space="preserve">0.65mm/10p </v>
          </cell>
          <cell r="D249" t="str">
            <v>M</v>
          </cell>
          <cell r="E249">
            <v>729</v>
          </cell>
        </row>
        <row r="250">
          <cell r="A250" t="str">
            <v>CABLE0.65mm/5p M</v>
          </cell>
          <cell r="B250" t="str">
            <v>CABLE</v>
          </cell>
          <cell r="C250" t="str">
            <v xml:space="preserve">0.65mm/5p </v>
          </cell>
          <cell r="D250" t="str">
            <v>M</v>
          </cell>
          <cell r="E250">
            <v>581</v>
          </cell>
        </row>
        <row r="251">
          <cell r="A251" t="str">
            <v>CABLECVV 2.0SQ/4CM</v>
          </cell>
          <cell r="B251" t="str">
            <v>CABLE</v>
          </cell>
          <cell r="C251" t="str">
            <v>CVV 2.0SQ/4C</v>
          </cell>
          <cell r="D251" t="str">
            <v>M</v>
          </cell>
          <cell r="E251">
            <v>588</v>
          </cell>
        </row>
        <row r="252">
          <cell r="A252" t="str">
            <v>CABLECVV 2.0SQ/8CM</v>
          </cell>
          <cell r="B252" t="str">
            <v>CABLE</v>
          </cell>
          <cell r="C252" t="str">
            <v>CVV 2.0SQ/8C</v>
          </cell>
          <cell r="D252" t="str">
            <v>M</v>
          </cell>
          <cell r="E252">
            <v>1032</v>
          </cell>
        </row>
        <row r="253">
          <cell r="A253" t="str">
            <v xml:space="preserve">CABLE HEAD200 SQ/1CKIT </v>
          </cell>
          <cell r="B253" t="str">
            <v>CABLE HEAD</v>
          </cell>
          <cell r="C253" t="str">
            <v>200 SQ/1C</v>
          </cell>
          <cell r="D253" t="str">
            <v xml:space="preserve">KIT </v>
          </cell>
          <cell r="E253">
            <v>95000</v>
          </cell>
        </row>
        <row r="254">
          <cell r="A254" t="str">
            <v xml:space="preserve">CABLE HEAD60  SQ/1C  KIT </v>
          </cell>
          <cell r="B254" t="str">
            <v>CABLE HEAD</v>
          </cell>
          <cell r="C254" t="str">
            <v xml:space="preserve">60  SQ/1C  </v>
          </cell>
          <cell r="D254" t="str">
            <v xml:space="preserve">KIT </v>
          </cell>
          <cell r="E254">
            <v>105000</v>
          </cell>
        </row>
        <row r="255">
          <cell r="A255" t="str">
            <v>CABLE TAP BOX           1000A       EA</v>
          </cell>
          <cell r="B255" t="str">
            <v xml:space="preserve">CABLE TAP BOX           </v>
          </cell>
          <cell r="C255" t="str">
            <v xml:space="preserve">1000A       </v>
          </cell>
          <cell r="D255" t="str">
            <v>EA</v>
          </cell>
          <cell r="E255">
            <v>600000</v>
          </cell>
        </row>
        <row r="256">
          <cell r="A256" t="str">
            <v>CABLE TAP BOX           800A       EA</v>
          </cell>
          <cell r="B256" t="str">
            <v xml:space="preserve">CABLE TAP BOX           </v>
          </cell>
          <cell r="C256" t="str">
            <v xml:space="preserve">800A       </v>
          </cell>
          <cell r="D256" t="str">
            <v>EA</v>
          </cell>
          <cell r="E256">
            <v>551100</v>
          </cell>
        </row>
        <row r="257">
          <cell r="A257" t="str">
            <v>CABLE TRAY(LADDER TYPE)W:400*H:150M</v>
          </cell>
          <cell r="B257" t="str">
            <v>CABLE TRAY(LADDER TYPE)</v>
          </cell>
          <cell r="C257" t="str">
            <v>W:400*H:150</v>
          </cell>
          <cell r="D257" t="str">
            <v>M</v>
          </cell>
          <cell r="E257">
            <v>12600</v>
          </cell>
        </row>
        <row r="258">
          <cell r="A258" t="str">
            <v>C-CHANNEL24-24-2.4TM</v>
          </cell>
          <cell r="B258" t="str">
            <v>C-CHANNEL</v>
          </cell>
          <cell r="C258" t="str">
            <v>24-24-2.4T</v>
          </cell>
          <cell r="D258" t="str">
            <v>M</v>
          </cell>
          <cell r="E258">
            <v>1280</v>
          </cell>
        </row>
        <row r="259">
          <cell r="A259" t="str">
            <v>C-CHANNEL41-41-2.6TM</v>
          </cell>
          <cell r="B259" t="str">
            <v>C-CHANNEL</v>
          </cell>
          <cell r="C259" t="str">
            <v>41-41-2.6T</v>
          </cell>
          <cell r="D259" t="str">
            <v>M</v>
          </cell>
          <cell r="E259">
            <v>2833</v>
          </cell>
        </row>
        <row r="260">
          <cell r="A260" t="str">
            <v>C-CHANNEL42-42-2.6TM</v>
          </cell>
          <cell r="B260" t="str">
            <v>C-CHANNEL</v>
          </cell>
          <cell r="C260" t="str">
            <v>42-42-2.6T</v>
          </cell>
          <cell r="D260" t="str">
            <v>M</v>
          </cell>
          <cell r="E260">
            <v>2833</v>
          </cell>
        </row>
        <row r="261">
          <cell r="A261" t="str">
            <v>C-CHANNEL   41-25-2.6TM</v>
          </cell>
          <cell r="B261" t="str">
            <v xml:space="preserve">C-CHANNEL   </v>
          </cell>
          <cell r="C261" t="str">
            <v>41-25-2.6T</v>
          </cell>
          <cell r="D261" t="str">
            <v>M</v>
          </cell>
          <cell r="E261">
            <v>2833</v>
          </cell>
        </row>
        <row r="262">
          <cell r="A262" t="str">
            <v>COMPUTER 원방제어 감시반            SET</v>
          </cell>
          <cell r="B262" t="str">
            <v>COMPUTER 원방제어 감시반</v>
          </cell>
          <cell r="C262" t="str">
            <v/>
          </cell>
          <cell r="D262" t="str">
            <v>SET</v>
          </cell>
          <cell r="E262">
            <v>88148000</v>
          </cell>
        </row>
        <row r="263">
          <cell r="A263" t="str">
            <v>COVER CONNECTORW:900EA</v>
          </cell>
          <cell r="B263" t="str">
            <v>COVER CONNECTOR</v>
          </cell>
          <cell r="C263" t="str">
            <v>W:900</v>
          </cell>
          <cell r="D263" t="str">
            <v>EA</v>
          </cell>
          <cell r="E263">
            <v>3110</v>
          </cell>
        </row>
        <row r="264">
          <cell r="A264" t="str">
            <v>DRY WALL  지지대EA</v>
          </cell>
          <cell r="B264" t="str">
            <v>DRY WALL  지지대</v>
          </cell>
          <cell r="D264" t="str">
            <v>EA</v>
          </cell>
          <cell r="E264">
            <v>8000</v>
          </cell>
        </row>
        <row r="265">
          <cell r="A265" t="str">
            <v>EARTH CLAMP22CEA</v>
          </cell>
          <cell r="B265" t="str">
            <v>EARTH CLAMP</v>
          </cell>
          <cell r="C265" t="str">
            <v>22C</v>
          </cell>
          <cell r="D265" t="str">
            <v>EA</v>
          </cell>
          <cell r="E265">
            <v>500</v>
          </cell>
        </row>
        <row r="266">
          <cell r="A266" t="str">
            <v>EARTH CLAMP28CEA</v>
          </cell>
          <cell r="B266" t="str">
            <v>EARTH CLAMP</v>
          </cell>
          <cell r="C266" t="str">
            <v>28C</v>
          </cell>
          <cell r="D266" t="str">
            <v>EA</v>
          </cell>
          <cell r="E266">
            <v>550</v>
          </cell>
        </row>
        <row r="267">
          <cell r="A267" t="str">
            <v>EARTH CLAMP36CEA</v>
          </cell>
          <cell r="B267" t="str">
            <v>EARTH CLAMP</v>
          </cell>
          <cell r="C267" t="str">
            <v>36C</v>
          </cell>
          <cell r="D267" t="str">
            <v>EA</v>
          </cell>
          <cell r="E267">
            <v>550</v>
          </cell>
        </row>
        <row r="268">
          <cell r="A268" t="str">
            <v>ELBOW  COVERW:600개소</v>
          </cell>
          <cell r="B268" t="str">
            <v>ELBOW  COVER</v>
          </cell>
          <cell r="C268" t="str">
            <v>W:600</v>
          </cell>
          <cell r="D268" t="str">
            <v>개소</v>
          </cell>
          <cell r="E268">
            <v>11380</v>
          </cell>
        </row>
        <row r="269">
          <cell r="A269" t="str">
            <v>ELBOW SPARE PARTEDGWISE  1000AEA</v>
          </cell>
          <cell r="B269" t="str">
            <v>ELBOW SPARE PART</v>
          </cell>
          <cell r="C269" t="str">
            <v>EDGWISE  1000A</v>
          </cell>
          <cell r="D269" t="str">
            <v>EA</v>
          </cell>
          <cell r="E269">
            <v>208000</v>
          </cell>
        </row>
        <row r="270">
          <cell r="A270" t="str">
            <v>ELBOW SPARE PARTEDGWISE  1600AEA</v>
          </cell>
          <cell r="B270" t="str">
            <v>ELBOW SPARE PART</v>
          </cell>
          <cell r="C270" t="str">
            <v>EDGWISE  1600A</v>
          </cell>
          <cell r="D270" t="str">
            <v>EA</v>
          </cell>
          <cell r="E270">
            <v>287400</v>
          </cell>
        </row>
        <row r="271">
          <cell r="A271" t="str">
            <v>ELBOW SPARE PARTEDGWISE  2500AEA</v>
          </cell>
          <cell r="B271" t="str">
            <v>ELBOW SPARE PART</v>
          </cell>
          <cell r="C271" t="str">
            <v>EDGWISE  2500A</v>
          </cell>
          <cell r="D271" t="str">
            <v>EA</v>
          </cell>
          <cell r="E271">
            <v>287400</v>
          </cell>
        </row>
        <row r="272">
          <cell r="A272" t="str">
            <v>ELBOW SPARE PARTEDGWISE  3000AEA</v>
          </cell>
          <cell r="B272" t="str">
            <v>ELBOW SPARE PART</v>
          </cell>
          <cell r="C272" t="str">
            <v>EDGWISE  3000A</v>
          </cell>
          <cell r="D272" t="str">
            <v>EA</v>
          </cell>
          <cell r="E272">
            <v>287400</v>
          </cell>
        </row>
        <row r="273">
          <cell r="A273" t="str">
            <v>ELBOW SPARE PARTEDGWISE  800AEA</v>
          </cell>
          <cell r="B273" t="str">
            <v>ELBOW SPARE PART</v>
          </cell>
          <cell r="C273" t="str">
            <v>EDGWISE  800A</v>
          </cell>
          <cell r="D273" t="str">
            <v>EA</v>
          </cell>
          <cell r="E273">
            <v>208000</v>
          </cell>
        </row>
        <row r="274">
          <cell r="A274" t="str">
            <v>ELBOW SPARE PARTFLATWISE 1000AEA</v>
          </cell>
          <cell r="B274" t="str">
            <v>ELBOW SPARE PART</v>
          </cell>
          <cell r="C274" t="str">
            <v>FLATWISE 1000A</v>
          </cell>
          <cell r="D274" t="str">
            <v>EA</v>
          </cell>
          <cell r="E274">
            <v>208000</v>
          </cell>
        </row>
        <row r="275">
          <cell r="A275" t="str">
            <v>ELBOW SPARE PARTFLATWISE 1600AEA</v>
          </cell>
          <cell r="B275" t="str">
            <v>ELBOW SPARE PART</v>
          </cell>
          <cell r="C275" t="str">
            <v>FLATWISE 1600A</v>
          </cell>
          <cell r="D275" t="str">
            <v>EA</v>
          </cell>
          <cell r="E275">
            <v>287400</v>
          </cell>
        </row>
        <row r="276">
          <cell r="A276" t="str">
            <v>ELBOW SPARE PARTFLATWISE 2500AEA</v>
          </cell>
          <cell r="B276" t="str">
            <v>ELBOW SPARE PART</v>
          </cell>
          <cell r="C276" t="str">
            <v>FLATWISE 2500A</v>
          </cell>
          <cell r="D276" t="str">
            <v>EA</v>
          </cell>
          <cell r="E276">
            <v>287400</v>
          </cell>
        </row>
        <row r="277">
          <cell r="A277" t="str">
            <v>ELBOW SPARE PARTFLATWISE 3000AEA</v>
          </cell>
          <cell r="B277" t="str">
            <v>ELBOW SPARE PART</v>
          </cell>
          <cell r="C277" t="str">
            <v>FLATWISE 3000A</v>
          </cell>
          <cell r="D277" t="str">
            <v>EA</v>
          </cell>
          <cell r="E277">
            <v>287400</v>
          </cell>
        </row>
        <row r="278">
          <cell r="A278" t="str">
            <v>ELBOW SPARE PARTFLATWISE 800AEA</v>
          </cell>
          <cell r="B278" t="str">
            <v>ELBOW SPARE PART</v>
          </cell>
          <cell r="C278" t="str">
            <v>FLATWISE 800A</v>
          </cell>
          <cell r="D278" t="str">
            <v>EA</v>
          </cell>
          <cell r="E278">
            <v>208000</v>
          </cell>
        </row>
        <row r="279">
          <cell r="A279" t="str">
            <v>ELBOW-EDGEWISE,IN1000A       EA</v>
          </cell>
          <cell r="B279" t="str">
            <v>ELBOW-EDGEWISE,IN</v>
          </cell>
          <cell r="C279" t="str">
            <v xml:space="preserve">1000A       </v>
          </cell>
          <cell r="D279" t="str">
            <v>EA</v>
          </cell>
          <cell r="E279">
            <v>208000</v>
          </cell>
        </row>
        <row r="280">
          <cell r="A280" t="str">
            <v>ELBOW-EDGEWISE,IN1600A       EA</v>
          </cell>
          <cell r="B280" t="str">
            <v>ELBOW-EDGEWISE,IN</v>
          </cell>
          <cell r="C280" t="str">
            <v xml:space="preserve">1600A       </v>
          </cell>
          <cell r="D280" t="str">
            <v>EA</v>
          </cell>
          <cell r="E280">
            <v>287400</v>
          </cell>
        </row>
        <row r="281">
          <cell r="A281" t="str">
            <v>ELBOW-EDGEWISE,IN2500A       EA</v>
          </cell>
          <cell r="B281" t="str">
            <v>ELBOW-EDGEWISE,IN</v>
          </cell>
          <cell r="C281" t="str">
            <v xml:space="preserve">2500A       </v>
          </cell>
          <cell r="D281" t="str">
            <v>EA</v>
          </cell>
          <cell r="E281">
            <v>287400</v>
          </cell>
        </row>
        <row r="282">
          <cell r="A282" t="str">
            <v>ELBOW-EDGEWISE,IN3000A       EA</v>
          </cell>
          <cell r="B282" t="str">
            <v>ELBOW-EDGEWISE,IN</v>
          </cell>
          <cell r="C282" t="str">
            <v xml:space="preserve">3000A       </v>
          </cell>
          <cell r="D282" t="str">
            <v>EA</v>
          </cell>
          <cell r="E282">
            <v>287400</v>
          </cell>
        </row>
        <row r="283">
          <cell r="A283" t="str">
            <v>ELBOW-EDGEWISE,IN800A       EA</v>
          </cell>
          <cell r="B283" t="str">
            <v>ELBOW-EDGEWISE,IN</v>
          </cell>
          <cell r="C283" t="str">
            <v xml:space="preserve">800A       </v>
          </cell>
          <cell r="D283" t="str">
            <v>EA</v>
          </cell>
          <cell r="E283">
            <v>208000</v>
          </cell>
        </row>
        <row r="284">
          <cell r="A284" t="str">
            <v>ELBOW-FLATWISE,IN1000A       EA</v>
          </cell>
          <cell r="B284" t="str">
            <v>ELBOW-FLATWISE,IN</v>
          </cell>
          <cell r="C284" t="str">
            <v xml:space="preserve">1000A       </v>
          </cell>
          <cell r="D284" t="str">
            <v>EA</v>
          </cell>
          <cell r="E284">
            <v>208000</v>
          </cell>
        </row>
        <row r="285">
          <cell r="A285" t="str">
            <v>ELBOW-FLATWISE,IN1600A       EA</v>
          </cell>
          <cell r="B285" t="str">
            <v>ELBOW-FLATWISE,IN</v>
          </cell>
          <cell r="C285" t="str">
            <v xml:space="preserve">1600A       </v>
          </cell>
          <cell r="D285" t="str">
            <v>EA</v>
          </cell>
          <cell r="E285">
            <v>287400</v>
          </cell>
        </row>
        <row r="286">
          <cell r="A286" t="str">
            <v>ELBOW-FLATWISE,IN2500A       EA</v>
          </cell>
          <cell r="B286" t="str">
            <v>ELBOW-FLATWISE,IN</v>
          </cell>
          <cell r="C286" t="str">
            <v xml:space="preserve">2500A       </v>
          </cell>
          <cell r="D286" t="str">
            <v>EA</v>
          </cell>
          <cell r="E286">
            <v>287400</v>
          </cell>
        </row>
        <row r="287">
          <cell r="A287" t="str">
            <v>ELBOW-FLATWISE,IN3000A       EA</v>
          </cell>
          <cell r="B287" t="str">
            <v>ELBOW-FLATWISE,IN</v>
          </cell>
          <cell r="C287" t="str">
            <v xml:space="preserve">3000A       </v>
          </cell>
          <cell r="D287" t="str">
            <v>EA</v>
          </cell>
          <cell r="E287">
            <v>287400</v>
          </cell>
        </row>
        <row r="288">
          <cell r="A288" t="str">
            <v>ELBOW-FLATWISE,IN800A       EA</v>
          </cell>
          <cell r="B288" t="str">
            <v>ELBOW-FLATWISE,IN</v>
          </cell>
          <cell r="C288" t="str">
            <v xml:space="preserve">800A       </v>
          </cell>
          <cell r="D288" t="str">
            <v>EA</v>
          </cell>
          <cell r="E288">
            <v>208000</v>
          </cell>
        </row>
        <row r="289">
          <cell r="A289" t="str">
            <v>END BOX CONN  W:300*H:150 개소</v>
          </cell>
          <cell r="B289" t="str">
            <v xml:space="preserve">END BOX CONN  </v>
          </cell>
          <cell r="C289" t="str">
            <v xml:space="preserve">W:300*H:150 </v>
          </cell>
          <cell r="D289" t="str">
            <v>개소</v>
          </cell>
          <cell r="E289">
            <v>2240</v>
          </cell>
        </row>
        <row r="290">
          <cell r="A290" t="str">
            <v>END BOX CONN  W:600*H:150 개소</v>
          </cell>
          <cell r="B290" t="str">
            <v xml:space="preserve">END BOX CONN  </v>
          </cell>
          <cell r="C290" t="str">
            <v xml:space="preserve">W:600*H:150 </v>
          </cell>
          <cell r="D290" t="str">
            <v>개소</v>
          </cell>
          <cell r="E290">
            <v>3250</v>
          </cell>
        </row>
        <row r="291">
          <cell r="A291" t="str">
            <v>END BOX CONN  W:900*H:150 개소</v>
          </cell>
          <cell r="B291" t="str">
            <v xml:space="preserve">END BOX CONN  </v>
          </cell>
          <cell r="C291" t="str">
            <v xml:space="preserve">W:900*H:150 </v>
          </cell>
          <cell r="D291" t="str">
            <v>개소</v>
          </cell>
          <cell r="E291">
            <v>5490</v>
          </cell>
        </row>
        <row r="292">
          <cell r="A292" t="str">
            <v>END CAP40-40EA</v>
          </cell>
          <cell r="B292" t="str">
            <v>END CAP</v>
          </cell>
          <cell r="C292" t="str">
            <v>40-40</v>
          </cell>
          <cell r="D292" t="str">
            <v>EA</v>
          </cell>
          <cell r="E292">
            <v>450</v>
          </cell>
        </row>
        <row r="293">
          <cell r="A293" t="str">
            <v>END CAPW:300*H:150EA</v>
          </cell>
          <cell r="B293" t="str">
            <v>END CAP</v>
          </cell>
          <cell r="C293" t="str">
            <v>W:300*H:150</v>
          </cell>
          <cell r="D293" t="str">
            <v>EA</v>
          </cell>
          <cell r="E293">
            <v>5190</v>
          </cell>
        </row>
        <row r="294">
          <cell r="A294" t="str">
            <v>END CAPW:400*H:150 EA</v>
          </cell>
          <cell r="B294" t="str">
            <v>END CAP</v>
          </cell>
          <cell r="C294" t="str">
            <v xml:space="preserve">W:400*H:150 </v>
          </cell>
          <cell r="D294" t="str">
            <v>EA</v>
          </cell>
          <cell r="E294">
            <v>6280</v>
          </cell>
        </row>
        <row r="295">
          <cell r="A295" t="str">
            <v>END CAPW:600*H:150 EA</v>
          </cell>
          <cell r="B295" t="str">
            <v>END CAP</v>
          </cell>
          <cell r="C295" t="str">
            <v xml:space="preserve">W:600*H:150 </v>
          </cell>
          <cell r="D295" t="str">
            <v>EA</v>
          </cell>
          <cell r="E295">
            <v>9180</v>
          </cell>
        </row>
        <row r="296">
          <cell r="A296" t="str">
            <v>END CLOSURE             1000A       EA</v>
          </cell>
          <cell r="B296" t="str">
            <v xml:space="preserve">END CLOSURE             </v>
          </cell>
          <cell r="C296" t="str">
            <v xml:space="preserve">1000A       </v>
          </cell>
          <cell r="D296" t="str">
            <v>EA</v>
          </cell>
          <cell r="E296">
            <v>51600</v>
          </cell>
        </row>
        <row r="297">
          <cell r="A297" t="str">
            <v>END CLOSURE             1600A       EA</v>
          </cell>
          <cell r="B297" t="str">
            <v xml:space="preserve">END CLOSURE             </v>
          </cell>
          <cell r="C297" t="str">
            <v xml:space="preserve">1600A       </v>
          </cell>
          <cell r="D297" t="str">
            <v>EA</v>
          </cell>
          <cell r="E297">
            <v>51600</v>
          </cell>
        </row>
        <row r="298">
          <cell r="A298" t="str">
            <v>END CLOSURE             2500A       EA</v>
          </cell>
          <cell r="B298" t="str">
            <v xml:space="preserve">END CLOSURE             </v>
          </cell>
          <cell r="C298" t="str">
            <v xml:space="preserve">2500A       </v>
          </cell>
          <cell r="D298" t="str">
            <v>EA</v>
          </cell>
          <cell r="E298">
            <v>51600</v>
          </cell>
        </row>
        <row r="299">
          <cell r="A299" t="str">
            <v>ESCALATOR800W-4700H대</v>
          </cell>
          <cell r="B299" t="str">
            <v>ESCALATOR</v>
          </cell>
          <cell r="C299" t="str">
            <v>800W-4700H</v>
          </cell>
          <cell r="D299" t="str">
            <v>대</v>
          </cell>
          <cell r="E299">
            <v>113000000</v>
          </cell>
        </row>
        <row r="300">
          <cell r="A300" t="str">
            <v>ESCALATOR800W-4800H대</v>
          </cell>
          <cell r="B300" t="str">
            <v>ESCALATOR</v>
          </cell>
          <cell r="C300" t="str">
            <v>800W-4800H</v>
          </cell>
          <cell r="D300" t="str">
            <v>대</v>
          </cell>
          <cell r="E300">
            <v>113000000</v>
          </cell>
        </row>
        <row r="301">
          <cell r="A301" t="str">
            <v>ESCALATOR 800W-6400HSET</v>
          </cell>
          <cell r="B301" t="str">
            <v xml:space="preserve">ESCALATOR </v>
          </cell>
          <cell r="C301" t="str">
            <v>800W-6400H</v>
          </cell>
          <cell r="D301" t="str">
            <v>SET</v>
          </cell>
          <cell r="E301">
            <v>113000000</v>
          </cell>
        </row>
        <row r="302">
          <cell r="A302" t="str">
            <v>FLANGED END (IN)1000A       EA</v>
          </cell>
          <cell r="B302" t="str">
            <v>FLANGED END (IN)</v>
          </cell>
          <cell r="C302" t="str">
            <v xml:space="preserve">1000A       </v>
          </cell>
          <cell r="D302" t="str">
            <v>EA</v>
          </cell>
          <cell r="E302">
            <v>221300</v>
          </cell>
        </row>
        <row r="303">
          <cell r="A303" t="str">
            <v>FLANGED END (IN)1600A       EA</v>
          </cell>
          <cell r="B303" t="str">
            <v>FLANGED END (IN)</v>
          </cell>
          <cell r="C303" t="str">
            <v xml:space="preserve">1600A       </v>
          </cell>
          <cell r="D303" t="str">
            <v>EA</v>
          </cell>
          <cell r="E303">
            <v>288000</v>
          </cell>
        </row>
        <row r="304">
          <cell r="A304" t="str">
            <v>FLANGED END (IN)2500A       EA</v>
          </cell>
          <cell r="B304" t="str">
            <v>FLANGED END (IN)</v>
          </cell>
          <cell r="C304" t="str">
            <v xml:space="preserve">2500A       </v>
          </cell>
          <cell r="D304" t="str">
            <v>EA</v>
          </cell>
          <cell r="E304">
            <v>404500</v>
          </cell>
        </row>
        <row r="305">
          <cell r="A305" t="str">
            <v>FLANGED END (IN)3000A       EA</v>
          </cell>
          <cell r="B305" t="str">
            <v>FLANGED END (IN)</v>
          </cell>
          <cell r="C305" t="str">
            <v xml:space="preserve">3000A       </v>
          </cell>
          <cell r="D305" t="str">
            <v>EA</v>
          </cell>
          <cell r="E305">
            <v>479200</v>
          </cell>
        </row>
        <row r="306">
          <cell r="A306" t="str">
            <v>FLANGED END (IN)800A       EA</v>
          </cell>
          <cell r="B306" t="str">
            <v>FLANGED END (IN)</v>
          </cell>
          <cell r="C306" t="str">
            <v xml:space="preserve">800A       </v>
          </cell>
          <cell r="D306" t="str">
            <v>EA</v>
          </cell>
          <cell r="E306">
            <v>185200</v>
          </cell>
        </row>
        <row r="307">
          <cell r="A307" t="str">
            <v>FLEX' BUSBAR(300MM)3000A       EA</v>
          </cell>
          <cell r="B307" t="str">
            <v>FLEX' BUSBAR(300MM)</v>
          </cell>
          <cell r="C307" t="str">
            <v xml:space="preserve">3000A       </v>
          </cell>
          <cell r="D307" t="str">
            <v>EA</v>
          </cell>
          <cell r="E307">
            <v>243600</v>
          </cell>
        </row>
        <row r="308">
          <cell r="A308" t="str">
            <v>FLEX' BUSBAR(300MM)  2500A       EA</v>
          </cell>
          <cell r="B308" t="str">
            <v xml:space="preserve">FLEX' BUSBAR(300MM)  </v>
          </cell>
          <cell r="C308" t="str">
            <v xml:space="preserve">2500A       </v>
          </cell>
          <cell r="D308" t="str">
            <v>EA</v>
          </cell>
          <cell r="E308">
            <v>228900</v>
          </cell>
        </row>
        <row r="309">
          <cell r="A309" t="str">
            <v>FLINT GUN                           SET</v>
          </cell>
          <cell r="B309" t="str">
            <v xml:space="preserve">FLINT GUN               </v>
          </cell>
          <cell r="C309" t="str">
            <v/>
          </cell>
          <cell r="D309" t="str">
            <v>SET</v>
          </cell>
          <cell r="E309">
            <v>4500</v>
          </cell>
        </row>
        <row r="310">
          <cell r="A310" t="str">
            <v>G.B.JUMPER              22 SQ       EA</v>
          </cell>
          <cell r="B310" t="str">
            <v xml:space="preserve">G.B.JUMPER              </v>
          </cell>
          <cell r="C310" t="str">
            <v xml:space="preserve">22 SQ       </v>
          </cell>
          <cell r="D310" t="str">
            <v>EA</v>
          </cell>
          <cell r="E310">
            <v>900</v>
          </cell>
        </row>
        <row r="311">
          <cell r="A311" t="str">
            <v>G.B.JUMPER              22 SQ       EA</v>
          </cell>
          <cell r="B311" t="str">
            <v xml:space="preserve">G.B.JUMPER              </v>
          </cell>
          <cell r="C311" t="str">
            <v xml:space="preserve">22 SQ       </v>
          </cell>
          <cell r="D311" t="str">
            <v>EA</v>
          </cell>
          <cell r="E311">
            <v>910</v>
          </cell>
        </row>
        <row r="312">
          <cell r="A312" t="str">
            <v>GONDORA 다단            SLIDING TYPE대</v>
          </cell>
          <cell r="B312" t="str">
            <v xml:space="preserve">GONDORA 다단            </v>
          </cell>
          <cell r="C312" t="str">
            <v>SLIDING TYPE</v>
          </cell>
          <cell r="D312" t="str">
            <v>대</v>
          </cell>
          <cell r="E312">
            <v>102840000</v>
          </cell>
        </row>
        <row r="313">
          <cell r="A313" t="str">
            <v>H - ELBOW W:300*H:150 개소</v>
          </cell>
          <cell r="B313" t="str">
            <v xml:space="preserve">H - ELBOW </v>
          </cell>
          <cell r="C313" t="str">
            <v xml:space="preserve">W:300*H:150 </v>
          </cell>
          <cell r="D313" t="str">
            <v>개소</v>
          </cell>
          <cell r="E313">
            <v>23600</v>
          </cell>
        </row>
        <row r="314">
          <cell r="A314" t="str">
            <v>H - ELBOW W:600*H:150 개소</v>
          </cell>
          <cell r="B314" t="str">
            <v xml:space="preserve">H - ELBOW </v>
          </cell>
          <cell r="C314" t="str">
            <v xml:space="preserve">W:600*H:150 </v>
          </cell>
          <cell r="D314" t="str">
            <v>개소</v>
          </cell>
          <cell r="E314">
            <v>37440</v>
          </cell>
        </row>
        <row r="315">
          <cell r="A315" t="str">
            <v>H - TEE   W:600*H:150 개소</v>
          </cell>
          <cell r="B315" t="str">
            <v xml:space="preserve">H - TEE   </v>
          </cell>
          <cell r="C315" t="str">
            <v xml:space="preserve">W:600*H:150 </v>
          </cell>
          <cell r="D315" t="str">
            <v>개소</v>
          </cell>
          <cell r="E315">
            <v>46600</v>
          </cell>
        </row>
        <row r="316">
          <cell r="A316" t="str">
            <v>H - TEE   W:750*H:150 개소</v>
          </cell>
          <cell r="B316" t="str">
            <v xml:space="preserve">H - TEE   </v>
          </cell>
          <cell r="C316" t="str">
            <v xml:space="preserve">W:750*H:150 </v>
          </cell>
          <cell r="D316" t="str">
            <v>개소</v>
          </cell>
          <cell r="E316">
            <v>62560</v>
          </cell>
        </row>
        <row r="317">
          <cell r="A317" t="str">
            <v>H - TEE   W:900*H:150 개소</v>
          </cell>
          <cell r="B317" t="str">
            <v xml:space="preserve">H - TEE   </v>
          </cell>
          <cell r="C317" t="str">
            <v xml:space="preserve">W:900*H:150 </v>
          </cell>
          <cell r="D317" t="str">
            <v>개소</v>
          </cell>
          <cell r="E317">
            <v>64750</v>
          </cell>
        </row>
        <row r="318">
          <cell r="A318" t="str">
            <v>HANDLE CLAMP                        SET</v>
          </cell>
          <cell r="B318" t="str">
            <v xml:space="preserve">HANDLE CLAMP            </v>
          </cell>
          <cell r="C318" t="str">
            <v/>
          </cell>
          <cell r="D318" t="str">
            <v>SET</v>
          </cell>
          <cell r="E318">
            <v>30000</v>
          </cell>
        </row>
        <row r="319">
          <cell r="A319" t="str">
            <v>HANGER40-40EA</v>
          </cell>
          <cell r="B319" t="str">
            <v>HANGER</v>
          </cell>
          <cell r="C319" t="str">
            <v>40-40</v>
          </cell>
          <cell r="D319" t="str">
            <v>EA</v>
          </cell>
          <cell r="E319">
            <v>630</v>
          </cell>
        </row>
        <row r="320">
          <cell r="A320" t="str">
            <v>HANGER  BOLT12-1000EA</v>
          </cell>
          <cell r="B320" t="str">
            <v>HANGER  BOLT</v>
          </cell>
          <cell r="C320" t="str">
            <v>12-1000</v>
          </cell>
          <cell r="D320" t="str">
            <v>EA</v>
          </cell>
          <cell r="E320">
            <v>500</v>
          </cell>
        </row>
        <row r="321">
          <cell r="A321" t="str">
            <v>HANGER  BOLT9-1000EA</v>
          </cell>
          <cell r="B321" t="str">
            <v>HANGER  BOLT</v>
          </cell>
          <cell r="C321" t="str">
            <v>9-1000</v>
          </cell>
          <cell r="D321" t="str">
            <v>EA</v>
          </cell>
          <cell r="E321">
            <v>509</v>
          </cell>
        </row>
        <row r="322">
          <cell r="A322" t="str">
            <v>HANGER BOLT￠9*1000EA</v>
          </cell>
          <cell r="B322" t="str">
            <v>HANGER BOLT</v>
          </cell>
          <cell r="C322" t="str">
            <v>￠9*1000</v>
          </cell>
          <cell r="D322" t="str">
            <v>EA</v>
          </cell>
          <cell r="E322">
            <v>280</v>
          </cell>
        </row>
        <row r="323">
          <cell r="A323" t="str">
            <v>HANGER-FLATWISE          800A       EA</v>
          </cell>
          <cell r="B323" t="str">
            <v xml:space="preserve">HANGER-FLATWISE         </v>
          </cell>
          <cell r="C323" t="str">
            <v xml:space="preserve"> 800A       </v>
          </cell>
          <cell r="D323" t="str">
            <v>EA</v>
          </cell>
          <cell r="E323">
            <v>15400</v>
          </cell>
        </row>
        <row r="324">
          <cell r="A324" t="str">
            <v>HANGER-FLATWISE         1000A       EA</v>
          </cell>
          <cell r="B324" t="str">
            <v xml:space="preserve">HANGER-FLATWISE         </v>
          </cell>
          <cell r="C324" t="str">
            <v xml:space="preserve">1000A       </v>
          </cell>
          <cell r="D324" t="str">
            <v>EA</v>
          </cell>
          <cell r="E324">
            <v>15400</v>
          </cell>
        </row>
        <row r="325">
          <cell r="A325" t="str">
            <v>HANGER-FLATWISE         1600A       EA</v>
          </cell>
          <cell r="B325" t="str">
            <v xml:space="preserve">HANGER-FLATWISE         </v>
          </cell>
          <cell r="C325" t="str">
            <v xml:space="preserve">1600A       </v>
          </cell>
          <cell r="D325" t="str">
            <v>EA</v>
          </cell>
          <cell r="E325">
            <v>19300</v>
          </cell>
        </row>
        <row r="326">
          <cell r="A326" t="str">
            <v>HANGER-FLATWISE         2500A       EA</v>
          </cell>
          <cell r="B326" t="str">
            <v xml:space="preserve">HANGER-FLATWISE         </v>
          </cell>
          <cell r="C326" t="str">
            <v xml:space="preserve">2500A       </v>
          </cell>
          <cell r="D326" t="str">
            <v>EA</v>
          </cell>
          <cell r="E326">
            <v>23200</v>
          </cell>
        </row>
        <row r="327">
          <cell r="A327" t="str">
            <v>HANGER-FLATWISE         3000A       EA</v>
          </cell>
          <cell r="B327" t="str">
            <v xml:space="preserve">HANGER-FLATWISE         </v>
          </cell>
          <cell r="C327" t="str">
            <v xml:space="preserve">3000A       </v>
          </cell>
          <cell r="D327" t="str">
            <v>EA</v>
          </cell>
          <cell r="E327">
            <v>23200</v>
          </cell>
        </row>
        <row r="328">
          <cell r="A328" t="str">
            <v>HANGER-VERTICAL FIX1000A       EA</v>
          </cell>
          <cell r="B328" t="str">
            <v>HANGER-VERTICAL FIX</v>
          </cell>
          <cell r="C328" t="str">
            <v xml:space="preserve">1000A       </v>
          </cell>
          <cell r="D328" t="str">
            <v>EA</v>
          </cell>
          <cell r="E328">
            <v>36800</v>
          </cell>
        </row>
        <row r="329">
          <cell r="A329" t="str">
            <v>HANGER-VERTICAL FIX1600A       EA</v>
          </cell>
          <cell r="B329" t="str">
            <v>HANGER-VERTICAL FIX</v>
          </cell>
          <cell r="C329" t="str">
            <v xml:space="preserve">1600A       </v>
          </cell>
          <cell r="D329" t="str">
            <v>EA</v>
          </cell>
          <cell r="E329">
            <v>36800</v>
          </cell>
        </row>
        <row r="330">
          <cell r="A330" t="str">
            <v>HANGER-VERTICAL FIX2500A       EA</v>
          </cell>
          <cell r="B330" t="str">
            <v>HANGER-VERTICAL FIX</v>
          </cell>
          <cell r="C330" t="str">
            <v xml:space="preserve">2500A       </v>
          </cell>
          <cell r="D330" t="str">
            <v>EA</v>
          </cell>
          <cell r="E330">
            <v>36800</v>
          </cell>
        </row>
        <row r="331">
          <cell r="A331" t="str">
            <v>HANGER-VERTICAL FIX800A       EA</v>
          </cell>
          <cell r="B331" t="str">
            <v>HANGER-VERTICAL FIX</v>
          </cell>
          <cell r="C331" t="str">
            <v xml:space="preserve">800A       </v>
          </cell>
          <cell r="D331" t="str">
            <v>EA</v>
          </cell>
          <cell r="E331">
            <v>36800</v>
          </cell>
        </row>
        <row r="332">
          <cell r="A332" t="str">
            <v>HANGER-VERTICAL SPR1000A       EA</v>
          </cell>
          <cell r="B332" t="str">
            <v>HANGER-VERTICAL SPR</v>
          </cell>
          <cell r="C332" t="str">
            <v xml:space="preserve">1000A       </v>
          </cell>
          <cell r="D332" t="str">
            <v>EA</v>
          </cell>
          <cell r="E332">
            <v>47400</v>
          </cell>
        </row>
        <row r="333">
          <cell r="A333" t="str">
            <v>HANGER-VERTICAL SPR1600A       EA</v>
          </cell>
          <cell r="B333" t="str">
            <v>HANGER-VERTICAL SPR</v>
          </cell>
          <cell r="C333" t="str">
            <v xml:space="preserve">1600A       </v>
          </cell>
          <cell r="D333" t="str">
            <v>EA</v>
          </cell>
          <cell r="E333">
            <v>47400</v>
          </cell>
        </row>
        <row r="334">
          <cell r="A334" t="str">
            <v>HANGER-VERTICAL SPR2500A       EA</v>
          </cell>
          <cell r="B334" t="str">
            <v>HANGER-VERTICAL SPR</v>
          </cell>
          <cell r="C334" t="str">
            <v xml:space="preserve">2500A       </v>
          </cell>
          <cell r="D334" t="str">
            <v>EA</v>
          </cell>
          <cell r="E334">
            <v>47400</v>
          </cell>
        </row>
        <row r="335">
          <cell r="A335" t="str">
            <v>HANGER-VERTICAL SPR800A       EA</v>
          </cell>
          <cell r="B335" t="str">
            <v>HANGER-VERTICAL SPR</v>
          </cell>
          <cell r="C335" t="str">
            <v xml:space="preserve">800A       </v>
          </cell>
          <cell r="D335" t="str">
            <v>EA</v>
          </cell>
          <cell r="E335">
            <v>47400</v>
          </cell>
        </row>
        <row r="336">
          <cell r="A336" t="str">
            <v>H-ELBOW40-40EA</v>
          </cell>
          <cell r="B336" t="str">
            <v>H-ELBOW</v>
          </cell>
          <cell r="C336" t="str">
            <v>40-40</v>
          </cell>
          <cell r="D336" t="str">
            <v>EA</v>
          </cell>
          <cell r="E336">
            <v>1300</v>
          </cell>
        </row>
        <row r="337">
          <cell r="A337" t="str">
            <v>H-ELBOW(HI-TEC)  300W*35H    EA</v>
          </cell>
          <cell r="B337" t="str">
            <v xml:space="preserve">H-ELBOW(HI-TEC)  </v>
          </cell>
          <cell r="C337" t="str">
            <v xml:space="preserve">300W*35H    </v>
          </cell>
          <cell r="D337" t="str">
            <v>EA</v>
          </cell>
          <cell r="E337">
            <v>9750</v>
          </cell>
        </row>
        <row r="338">
          <cell r="A338" t="str">
            <v>JOINT BOX100*100*50EA</v>
          </cell>
          <cell r="B338" t="str">
            <v>JOINT BOX</v>
          </cell>
          <cell r="C338" t="str">
            <v>100*100*50</v>
          </cell>
          <cell r="D338" t="str">
            <v>EA</v>
          </cell>
          <cell r="E338">
            <v>650</v>
          </cell>
        </row>
        <row r="339">
          <cell r="A339" t="str">
            <v>JOINT BOX100*54EA</v>
          </cell>
          <cell r="B339" t="str">
            <v>JOINT BOX</v>
          </cell>
          <cell r="C339" t="str">
            <v>100*54</v>
          </cell>
          <cell r="D339" t="str">
            <v>EA</v>
          </cell>
          <cell r="E339">
            <v>650</v>
          </cell>
        </row>
        <row r="340">
          <cell r="A340" t="str">
            <v>JOINT BOX75*75*75EA</v>
          </cell>
          <cell r="B340" t="str">
            <v>JOINT BOX</v>
          </cell>
          <cell r="C340" t="str">
            <v>75*75*75</v>
          </cell>
          <cell r="D340" t="str">
            <v>EA</v>
          </cell>
          <cell r="E340">
            <v>850</v>
          </cell>
        </row>
        <row r="341">
          <cell r="A341" t="str">
            <v>JOINT CONN'  H:150     EA</v>
          </cell>
          <cell r="B341" t="str">
            <v xml:space="preserve">JOINT CONN'  </v>
          </cell>
          <cell r="C341" t="str">
            <v xml:space="preserve">H:150     </v>
          </cell>
          <cell r="D341" t="str">
            <v>EA</v>
          </cell>
          <cell r="E341">
            <v>1200</v>
          </cell>
        </row>
        <row r="342">
          <cell r="A342" t="str">
            <v>JOINT CONN.   H:35EA</v>
          </cell>
          <cell r="B342" t="str">
            <v xml:space="preserve">JOINT CONN.   </v>
          </cell>
          <cell r="C342" t="str">
            <v>H:35</v>
          </cell>
          <cell r="D342" t="str">
            <v>EA</v>
          </cell>
          <cell r="E342">
            <v>1250</v>
          </cell>
        </row>
        <row r="343">
          <cell r="A343" t="str">
            <v>JUNCTION BOX            100SQ*54 EA</v>
          </cell>
          <cell r="B343" t="str">
            <v xml:space="preserve">JUNCTION BOX            </v>
          </cell>
          <cell r="C343" t="str">
            <v xml:space="preserve">100SQ*54 </v>
          </cell>
          <cell r="D343" t="str">
            <v>EA</v>
          </cell>
          <cell r="E343">
            <v>650</v>
          </cell>
        </row>
        <row r="344">
          <cell r="A344" t="str">
            <v>JUNTION BOX40-40  1방      EA</v>
          </cell>
          <cell r="B344" t="str">
            <v>JUNTION BOX</v>
          </cell>
          <cell r="C344" t="str">
            <v xml:space="preserve">40-40  1방      </v>
          </cell>
          <cell r="D344" t="str">
            <v>EA</v>
          </cell>
          <cell r="E344">
            <v>2100</v>
          </cell>
        </row>
        <row r="345">
          <cell r="A345" t="str">
            <v>JUNTION BOX40-40  2방      EA</v>
          </cell>
          <cell r="B345" t="str">
            <v>JUNTION BOX</v>
          </cell>
          <cell r="C345" t="str">
            <v xml:space="preserve">40-40  2방      </v>
          </cell>
          <cell r="D345" t="str">
            <v>EA</v>
          </cell>
          <cell r="E345">
            <v>2250</v>
          </cell>
        </row>
        <row r="346">
          <cell r="A346" t="str">
            <v>JUNTION BOX40-40  4방      EA</v>
          </cell>
          <cell r="B346" t="str">
            <v>JUNTION BOX</v>
          </cell>
          <cell r="C346" t="str">
            <v xml:space="preserve">40-40  4방      </v>
          </cell>
          <cell r="D346" t="str">
            <v>EA</v>
          </cell>
          <cell r="E346">
            <v>2700</v>
          </cell>
        </row>
        <row r="347">
          <cell r="A347" t="str">
            <v>LADDER ENDW:300EA</v>
          </cell>
          <cell r="B347" t="str">
            <v>LADDER END</v>
          </cell>
          <cell r="C347" t="str">
            <v>W:300</v>
          </cell>
          <cell r="D347" t="str">
            <v>EA</v>
          </cell>
          <cell r="E347">
            <v>2540</v>
          </cell>
        </row>
        <row r="348">
          <cell r="A348" t="str">
            <v>LADDER ENDW:600EA</v>
          </cell>
          <cell r="B348" t="str">
            <v>LADDER END</v>
          </cell>
          <cell r="C348" t="str">
            <v>W:600</v>
          </cell>
          <cell r="D348" t="str">
            <v>EA</v>
          </cell>
          <cell r="E348">
            <v>4750</v>
          </cell>
        </row>
        <row r="349">
          <cell r="A349" t="str">
            <v>LADDER ENDW:900EA</v>
          </cell>
          <cell r="B349" t="str">
            <v>LADDER END</v>
          </cell>
          <cell r="C349" t="str">
            <v>W:900</v>
          </cell>
          <cell r="D349" t="str">
            <v>EA</v>
          </cell>
          <cell r="E349">
            <v>7290</v>
          </cell>
        </row>
        <row r="350">
          <cell r="A350" t="str">
            <v>MCCB BOX2P 50/20A*1SET</v>
          </cell>
          <cell r="B350" t="str">
            <v>MCCB BOX</v>
          </cell>
          <cell r="C350" t="str">
            <v>2P 50/20A*1</v>
          </cell>
          <cell r="D350" t="str">
            <v>SET</v>
          </cell>
          <cell r="E350">
            <v>35000</v>
          </cell>
        </row>
        <row r="351">
          <cell r="A351" t="str">
            <v>MCCB BOX2P 50/20A*2SET</v>
          </cell>
          <cell r="B351" t="str">
            <v>MCCB BOX</v>
          </cell>
          <cell r="C351" t="str">
            <v>2P 50/20A*2</v>
          </cell>
          <cell r="D351" t="str">
            <v>SET</v>
          </cell>
          <cell r="E351">
            <v>45000</v>
          </cell>
        </row>
        <row r="352">
          <cell r="A352" t="str">
            <v>MCCB BOX2P 50/20A*3SET</v>
          </cell>
          <cell r="B352" t="str">
            <v>MCCB BOX</v>
          </cell>
          <cell r="C352" t="str">
            <v>2P 50/20A*3</v>
          </cell>
          <cell r="D352" t="str">
            <v>SET</v>
          </cell>
          <cell r="E352">
            <v>65000</v>
          </cell>
        </row>
        <row r="353">
          <cell r="A353" t="str">
            <v>MCCB BOX3P 100ASET</v>
          </cell>
          <cell r="B353" t="str">
            <v>MCCB BOX</v>
          </cell>
          <cell r="C353" t="str">
            <v>3P 100A</v>
          </cell>
          <cell r="D353" t="str">
            <v>SET</v>
          </cell>
          <cell r="E353">
            <v>200000</v>
          </cell>
        </row>
        <row r="354">
          <cell r="A354" t="str">
            <v>MCCB BOX3P 50ASET</v>
          </cell>
          <cell r="B354" t="str">
            <v>MCCB BOX</v>
          </cell>
          <cell r="C354" t="str">
            <v>3P 50A</v>
          </cell>
          <cell r="D354" t="str">
            <v>SET</v>
          </cell>
          <cell r="E354">
            <v>100000</v>
          </cell>
        </row>
        <row r="355">
          <cell r="A355" t="str">
            <v>MCCB BOX    4P400A    SET</v>
          </cell>
          <cell r="B355" t="str">
            <v xml:space="preserve">MCCB BOX    </v>
          </cell>
          <cell r="C355" t="str">
            <v xml:space="preserve">4P400A    </v>
          </cell>
          <cell r="D355" t="str">
            <v>SET</v>
          </cell>
          <cell r="E355">
            <v>400000</v>
          </cell>
        </row>
        <row r="356">
          <cell r="A356" t="str">
            <v>MCCB BOX      3P100A   SET</v>
          </cell>
          <cell r="B356" t="str">
            <v xml:space="preserve">MCCB BOX      </v>
          </cell>
          <cell r="C356" t="str">
            <v xml:space="preserve">3P100A   </v>
          </cell>
          <cell r="D356" t="str">
            <v>SET</v>
          </cell>
          <cell r="E356">
            <v>200000</v>
          </cell>
        </row>
        <row r="357">
          <cell r="A357" t="str">
            <v>MCCB BOX       4P225A  SET</v>
          </cell>
          <cell r="B357" t="str">
            <v xml:space="preserve">MCCB BOX       </v>
          </cell>
          <cell r="C357" t="str">
            <v xml:space="preserve">4P225A  </v>
          </cell>
          <cell r="D357" t="str">
            <v>SET</v>
          </cell>
          <cell r="E357">
            <v>300000</v>
          </cell>
        </row>
        <row r="358">
          <cell r="A358" t="str">
            <v>MISAIC TYPE 감시반                  SET</v>
          </cell>
          <cell r="B358" t="str">
            <v xml:space="preserve">MISAIC TYPE 감시반      </v>
          </cell>
          <cell r="C358" t="str">
            <v/>
          </cell>
          <cell r="D358" t="str">
            <v>SET</v>
          </cell>
          <cell r="E358">
            <v>29382000</v>
          </cell>
        </row>
        <row r="359">
          <cell r="A359" t="str">
            <v>NORMAL BENDST 104C        EA</v>
          </cell>
          <cell r="B359" t="str">
            <v>NORMAL BEND</v>
          </cell>
          <cell r="C359" t="str">
            <v xml:space="preserve">ST 104C        </v>
          </cell>
          <cell r="D359" t="str">
            <v>EA</v>
          </cell>
          <cell r="E359">
            <v>19550</v>
          </cell>
        </row>
        <row r="360">
          <cell r="A360" t="str">
            <v>NORMAL BENDST 28 C        EA</v>
          </cell>
          <cell r="B360" t="str">
            <v>NORMAL BEND</v>
          </cell>
          <cell r="C360" t="str">
            <v xml:space="preserve">ST 28 C        </v>
          </cell>
          <cell r="D360" t="str">
            <v>EA</v>
          </cell>
          <cell r="E360">
            <v>1530</v>
          </cell>
        </row>
        <row r="361">
          <cell r="A361" t="str">
            <v>NORMAL BENDST 36 CEA</v>
          </cell>
          <cell r="B361" t="str">
            <v>NORMAL BEND</v>
          </cell>
          <cell r="C361" t="str">
            <v>ST 36 C</v>
          </cell>
          <cell r="D361" t="str">
            <v>EA</v>
          </cell>
          <cell r="E361">
            <v>2380</v>
          </cell>
        </row>
        <row r="362">
          <cell r="A362" t="str">
            <v>NORMAL BENDST 42 C        EA</v>
          </cell>
          <cell r="B362" t="str">
            <v>NORMAL BEND</v>
          </cell>
          <cell r="C362" t="str">
            <v xml:space="preserve">ST 42 C        </v>
          </cell>
          <cell r="D362" t="str">
            <v>EA</v>
          </cell>
          <cell r="E362">
            <v>2850</v>
          </cell>
        </row>
        <row r="363">
          <cell r="A363" t="str">
            <v>NORMAL BENDST 54 C        EA</v>
          </cell>
          <cell r="B363" t="str">
            <v>NORMAL BEND</v>
          </cell>
          <cell r="C363" t="str">
            <v xml:space="preserve">ST 54 C        </v>
          </cell>
          <cell r="D363" t="str">
            <v>EA</v>
          </cell>
          <cell r="E363">
            <v>4250</v>
          </cell>
        </row>
        <row r="364">
          <cell r="A364" t="str">
            <v>NORMAL BENDST 70 C        EA</v>
          </cell>
          <cell r="B364" t="str">
            <v>NORMAL BEND</v>
          </cell>
          <cell r="C364" t="str">
            <v xml:space="preserve">ST 70 C        </v>
          </cell>
          <cell r="D364" t="str">
            <v>EA</v>
          </cell>
          <cell r="E364">
            <v>6800</v>
          </cell>
        </row>
        <row r="365">
          <cell r="A365" t="str">
            <v>NORMAL BENDST 82 C        EA</v>
          </cell>
          <cell r="B365" t="str">
            <v>NORMAL BEND</v>
          </cell>
          <cell r="C365" t="str">
            <v xml:space="preserve">ST 82 C        </v>
          </cell>
          <cell r="D365" t="str">
            <v>EA</v>
          </cell>
          <cell r="E365">
            <v>11050</v>
          </cell>
        </row>
        <row r="366">
          <cell r="A366" t="str">
            <v>PHOTO CELL SW.220V 6AEA</v>
          </cell>
          <cell r="B366" t="str">
            <v>PHOTO CELL SW.</v>
          </cell>
          <cell r="C366" t="str">
            <v>220V 6A</v>
          </cell>
          <cell r="D366" t="str">
            <v>EA</v>
          </cell>
          <cell r="E366">
            <v>20000</v>
          </cell>
        </row>
        <row r="367">
          <cell r="A367" t="str">
            <v>PIPE CLAMPST  22CEA</v>
          </cell>
          <cell r="B367" t="str">
            <v>PIPE CLAMP</v>
          </cell>
          <cell r="C367" t="str">
            <v>ST  22C</v>
          </cell>
          <cell r="D367" t="str">
            <v>EA</v>
          </cell>
          <cell r="E367">
            <v>255</v>
          </cell>
        </row>
        <row r="368">
          <cell r="A368" t="str">
            <v>PIPE CLAMPST  28CEA</v>
          </cell>
          <cell r="B368" t="str">
            <v>PIPE CLAMP</v>
          </cell>
          <cell r="C368" t="str">
            <v>ST  28C</v>
          </cell>
          <cell r="D368" t="str">
            <v>EA</v>
          </cell>
          <cell r="E368">
            <v>308</v>
          </cell>
        </row>
        <row r="369">
          <cell r="A369" t="str">
            <v>PIPE CLAMPST  36CEA</v>
          </cell>
          <cell r="B369" t="str">
            <v>PIPE CLAMP</v>
          </cell>
          <cell r="C369" t="str">
            <v>ST  36C</v>
          </cell>
          <cell r="D369" t="str">
            <v>EA</v>
          </cell>
          <cell r="E369">
            <v>361</v>
          </cell>
        </row>
        <row r="370">
          <cell r="A370" t="str">
            <v>PIPE CLAMPST 104 CEA</v>
          </cell>
          <cell r="B370" t="str">
            <v>PIPE CLAMP</v>
          </cell>
          <cell r="C370" t="str">
            <v>ST 104 C</v>
          </cell>
          <cell r="D370" t="str">
            <v>EA</v>
          </cell>
          <cell r="E370">
            <v>1168</v>
          </cell>
        </row>
        <row r="371">
          <cell r="A371" t="str">
            <v>PIPE CLAMPST 16 CEA</v>
          </cell>
          <cell r="B371" t="str">
            <v>PIPE CLAMP</v>
          </cell>
          <cell r="C371" t="str">
            <v>ST 16 C</v>
          </cell>
          <cell r="D371" t="str">
            <v>EA</v>
          </cell>
          <cell r="E371">
            <v>212</v>
          </cell>
        </row>
        <row r="372">
          <cell r="A372" t="str">
            <v>PIPE CLAMPST 36CSET</v>
          </cell>
          <cell r="B372" t="str">
            <v>PIPE CLAMP</v>
          </cell>
          <cell r="C372" t="str">
            <v>ST 36C</v>
          </cell>
          <cell r="D372" t="str">
            <v>SET</v>
          </cell>
        </row>
        <row r="373">
          <cell r="A373" t="str">
            <v>PIPE CLAMPST 42 C        EA</v>
          </cell>
          <cell r="B373" t="str">
            <v>PIPE CLAMP</v>
          </cell>
          <cell r="C373" t="str">
            <v xml:space="preserve">ST 42 C        </v>
          </cell>
          <cell r="D373" t="str">
            <v>EA</v>
          </cell>
          <cell r="E373">
            <v>403</v>
          </cell>
        </row>
        <row r="374">
          <cell r="A374" t="str">
            <v>PIPE CLAMPST 54 C        EA</v>
          </cell>
          <cell r="B374" t="str">
            <v>PIPE CLAMP</v>
          </cell>
          <cell r="C374" t="str">
            <v xml:space="preserve">ST 54 C        </v>
          </cell>
          <cell r="D374" t="str">
            <v>EA</v>
          </cell>
          <cell r="E374">
            <v>467</v>
          </cell>
        </row>
        <row r="375">
          <cell r="A375" t="str">
            <v>PIPE CLAMPST 70 C        EA</v>
          </cell>
          <cell r="B375" t="str">
            <v>PIPE CLAMP</v>
          </cell>
          <cell r="C375" t="str">
            <v xml:space="preserve">ST 70 C        </v>
          </cell>
          <cell r="D375" t="str">
            <v>EA</v>
          </cell>
          <cell r="E375">
            <v>722</v>
          </cell>
        </row>
        <row r="376">
          <cell r="A376" t="str">
            <v>PIPE CLAMPST 82 C        EA</v>
          </cell>
          <cell r="B376" t="str">
            <v>PIPE CLAMP</v>
          </cell>
          <cell r="C376" t="str">
            <v xml:space="preserve">ST 82 C        </v>
          </cell>
          <cell r="D376" t="str">
            <v>EA</v>
          </cell>
          <cell r="E376">
            <v>919</v>
          </cell>
        </row>
        <row r="377">
          <cell r="A377" t="str">
            <v>PIPE CLAMPSTEEL 16CSET</v>
          </cell>
          <cell r="B377" t="str">
            <v>PIPE CLAMP</v>
          </cell>
          <cell r="C377" t="str">
            <v>STEEL 16C</v>
          </cell>
          <cell r="D377" t="str">
            <v>SET</v>
          </cell>
          <cell r="E377">
            <v>212</v>
          </cell>
        </row>
        <row r="378">
          <cell r="A378" t="str">
            <v>PIPE CLAMPSTEEL 22CSET</v>
          </cell>
          <cell r="B378" t="str">
            <v>PIPE CLAMP</v>
          </cell>
          <cell r="C378" t="str">
            <v>STEEL 22C</v>
          </cell>
          <cell r="D378" t="str">
            <v>SET</v>
          </cell>
          <cell r="E378">
            <v>255</v>
          </cell>
        </row>
        <row r="379">
          <cell r="A379" t="str">
            <v>PIPE CLAMPSTEEL 28CSET</v>
          </cell>
          <cell r="B379" t="str">
            <v>PIPE CLAMP</v>
          </cell>
          <cell r="C379" t="str">
            <v>STEEL 28C</v>
          </cell>
          <cell r="D379" t="str">
            <v>SET</v>
          </cell>
          <cell r="E379">
            <v>308</v>
          </cell>
        </row>
        <row r="380">
          <cell r="A380" t="str">
            <v>PIPE CLAMPSTEEL 36CSET</v>
          </cell>
          <cell r="B380" t="str">
            <v>PIPE CLAMP</v>
          </cell>
          <cell r="C380" t="str">
            <v>STEEL 36C</v>
          </cell>
          <cell r="D380" t="str">
            <v>SET</v>
          </cell>
          <cell r="E380">
            <v>361</v>
          </cell>
        </row>
        <row r="381">
          <cell r="A381" t="str">
            <v>PIPE HANGER1-RODEA</v>
          </cell>
          <cell r="B381" t="str">
            <v>PIPE HANGER</v>
          </cell>
          <cell r="C381" t="str">
            <v>1-ROD</v>
          </cell>
          <cell r="D381" t="str">
            <v>EA</v>
          </cell>
          <cell r="E381">
            <v>1186</v>
          </cell>
        </row>
        <row r="382">
          <cell r="A382" t="str">
            <v>PLICA  CONN'방수 104C        EA</v>
          </cell>
          <cell r="B382" t="str">
            <v>PLICA  CONN'</v>
          </cell>
          <cell r="C382" t="str">
            <v xml:space="preserve">방수 104C        </v>
          </cell>
          <cell r="D382" t="str">
            <v>EA</v>
          </cell>
          <cell r="E382">
            <v>10680</v>
          </cell>
        </row>
        <row r="383">
          <cell r="A383" t="str">
            <v>PLICA  CONN'방수 16 C        EA</v>
          </cell>
          <cell r="B383" t="str">
            <v>PLICA  CONN'</v>
          </cell>
          <cell r="C383" t="str">
            <v xml:space="preserve">방수 16 C        </v>
          </cell>
          <cell r="D383" t="str">
            <v>EA</v>
          </cell>
          <cell r="E383">
            <v>890</v>
          </cell>
        </row>
        <row r="384">
          <cell r="A384" t="str">
            <v>PLICA  CONN'방수 22 C        EA</v>
          </cell>
          <cell r="B384" t="str">
            <v>PLICA  CONN'</v>
          </cell>
          <cell r="C384" t="str">
            <v xml:space="preserve">방수 22 C        </v>
          </cell>
          <cell r="D384" t="str">
            <v>EA</v>
          </cell>
          <cell r="E384">
            <v>1020</v>
          </cell>
        </row>
        <row r="385">
          <cell r="A385" t="str">
            <v>PLICA  CONN'방수 28 C        EA</v>
          </cell>
          <cell r="B385" t="str">
            <v>PLICA  CONN'</v>
          </cell>
          <cell r="C385" t="str">
            <v xml:space="preserve">방수 28 C        </v>
          </cell>
          <cell r="D385" t="str">
            <v>EA</v>
          </cell>
          <cell r="E385">
            <v>1620</v>
          </cell>
        </row>
        <row r="386">
          <cell r="A386" t="str">
            <v>PLICA  CONN'방수 36 C        EA</v>
          </cell>
          <cell r="B386" t="str">
            <v>PLICA  CONN'</v>
          </cell>
          <cell r="C386" t="str">
            <v xml:space="preserve">방수 36 C        </v>
          </cell>
          <cell r="D386" t="str">
            <v>EA</v>
          </cell>
          <cell r="E386">
            <v>2800</v>
          </cell>
        </row>
        <row r="387">
          <cell r="A387" t="str">
            <v>PLICA  CONN'방수 42 C        EA</v>
          </cell>
          <cell r="B387" t="str">
            <v>PLICA  CONN'</v>
          </cell>
          <cell r="C387" t="str">
            <v xml:space="preserve">방수 42 C        </v>
          </cell>
          <cell r="D387" t="str">
            <v>EA</v>
          </cell>
          <cell r="E387">
            <v>3830</v>
          </cell>
        </row>
        <row r="388">
          <cell r="A388" t="str">
            <v>PLICA  CONN'방수 54 C        EA</v>
          </cell>
          <cell r="B388" t="str">
            <v>PLICA  CONN'</v>
          </cell>
          <cell r="C388" t="str">
            <v xml:space="preserve">방수 54 C        </v>
          </cell>
          <cell r="D388" t="str">
            <v>EA</v>
          </cell>
          <cell r="E388">
            <v>5610</v>
          </cell>
        </row>
        <row r="389">
          <cell r="A389" t="str">
            <v>PLICA  CONN'방수 70 C        EA</v>
          </cell>
          <cell r="B389" t="str">
            <v>PLICA  CONN'</v>
          </cell>
          <cell r="C389" t="str">
            <v xml:space="preserve">방수 70 C        </v>
          </cell>
          <cell r="D389" t="str">
            <v>EA</v>
          </cell>
          <cell r="E389">
            <v>7660</v>
          </cell>
        </row>
        <row r="390">
          <cell r="A390" t="str">
            <v>PLICA  CONN'방수 82 C        EA</v>
          </cell>
          <cell r="B390" t="str">
            <v>PLICA  CONN'</v>
          </cell>
          <cell r="C390" t="str">
            <v xml:space="preserve">방수 82 C        </v>
          </cell>
          <cell r="D390" t="str">
            <v>EA</v>
          </cell>
          <cell r="E390">
            <v>9960</v>
          </cell>
        </row>
        <row r="391">
          <cell r="A391" t="str">
            <v>PLICA  CONN'일반 16 C        EA</v>
          </cell>
          <cell r="B391" t="str">
            <v>PLICA  CONN'</v>
          </cell>
          <cell r="C391" t="str">
            <v xml:space="preserve">일반 16 C        </v>
          </cell>
          <cell r="D391" t="str">
            <v>EA</v>
          </cell>
          <cell r="E391">
            <v>340</v>
          </cell>
        </row>
        <row r="392">
          <cell r="A392" t="str">
            <v>PLICA  CONN'일반 22 C        EA</v>
          </cell>
          <cell r="B392" t="str">
            <v>PLICA  CONN'</v>
          </cell>
          <cell r="C392" t="str">
            <v xml:space="preserve">일반 22 C        </v>
          </cell>
          <cell r="D392" t="str">
            <v>EA</v>
          </cell>
          <cell r="E392">
            <v>550</v>
          </cell>
        </row>
        <row r="393">
          <cell r="A393" t="str">
            <v>PLICA  CONN'일반 28 C        EA</v>
          </cell>
          <cell r="B393" t="str">
            <v>PLICA  CONN'</v>
          </cell>
          <cell r="C393" t="str">
            <v xml:space="preserve">일반 28 C        </v>
          </cell>
          <cell r="D393" t="str">
            <v>EA</v>
          </cell>
          <cell r="E393">
            <v>890</v>
          </cell>
        </row>
        <row r="394">
          <cell r="A394" t="str">
            <v>PLICA  CONN'일반 36 C        EA</v>
          </cell>
          <cell r="B394" t="str">
            <v>PLICA  CONN'</v>
          </cell>
          <cell r="C394" t="str">
            <v xml:space="preserve">일반 36 C        </v>
          </cell>
          <cell r="D394" t="str">
            <v>EA</v>
          </cell>
          <cell r="E394">
            <v>1150</v>
          </cell>
        </row>
        <row r="395">
          <cell r="A395" t="str">
            <v>PLICA  CONN.비방수 22CEA</v>
          </cell>
          <cell r="B395" t="str">
            <v>PLICA  CONN.</v>
          </cell>
          <cell r="C395" t="str">
            <v>비방수 22C</v>
          </cell>
          <cell r="D395" t="str">
            <v>EA</v>
          </cell>
          <cell r="E395">
            <v>550</v>
          </cell>
        </row>
        <row r="396">
          <cell r="A396" t="str">
            <v>PLICA  TUBE비방수 22CM</v>
          </cell>
          <cell r="B396" t="str">
            <v>PLICA  TUBE</v>
          </cell>
          <cell r="C396" t="str">
            <v>비방수 22C</v>
          </cell>
          <cell r="D396" t="str">
            <v>M</v>
          </cell>
          <cell r="E396">
            <v>2430</v>
          </cell>
        </row>
        <row r="397">
          <cell r="A397" t="str">
            <v>PLICA  TUBE일반 16 C        M</v>
          </cell>
          <cell r="B397" t="str">
            <v>PLICA  TUBE</v>
          </cell>
          <cell r="C397" t="str">
            <v xml:space="preserve">일반 16 C        </v>
          </cell>
          <cell r="D397" t="str">
            <v>M</v>
          </cell>
          <cell r="E397">
            <v>1850</v>
          </cell>
        </row>
        <row r="398">
          <cell r="A398" t="str">
            <v>PLICA  TUBE방수 16 C        M</v>
          </cell>
          <cell r="B398" t="str">
            <v>PLICA  TUBE</v>
          </cell>
          <cell r="C398" t="str">
            <v xml:space="preserve">방수 16 C        </v>
          </cell>
          <cell r="D398" t="str">
            <v>M</v>
          </cell>
          <cell r="E398">
            <v>2660</v>
          </cell>
        </row>
        <row r="399">
          <cell r="A399" t="str">
            <v>PLICA  TUBE일반 22 C        M</v>
          </cell>
          <cell r="B399" t="str">
            <v>PLICA  TUBE</v>
          </cell>
          <cell r="C399" t="str">
            <v xml:space="preserve">일반 22 C        </v>
          </cell>
          <cell r="D399" t="str">
            <v>M</v>
          </cell>
          <cell r="E399">
            <v>2430</v>
          </cell>
        </row>
        <row r="400">
          <cell r="A400" t="str">
            <v>PLICA  TUBE일반 28 C        M</v>
          </cell>
          <cell r="B400" t="str">
            <v>PLICA  TUBE</v>
          </cell>
          <cell r="C400" t="str">
            <v xml:space="preserve">일반 28 C        </v>
          </cell>
          <cell r="D400" t="str">
            <v>M</v>
          </cell>
          <cell r="E400">
            <v>3330</v>
          </cell>
        </row>
        <row r="401">
          <cell r="A401" t="str">
            <v>PLICA  TUBE일반 36 C        M</v>
          </cell>
          <cell r="B401" t="str">
            <v>PLICA  TUBE</v>
          </cell>
          <cell r="C401" t="str">
            <v xml:space="preserve">일반 36 C        </v>
          </cell>
          <cell r="D401" t="str">
            <v>M</v>
          </cell>
          <cell r="E401">
            <v>4030</v>
          </cell>
        </row>
        <row r="402">
          <cell r="A402" t="str">
            <v>PLICA TUBE방수 104C        M</v>
          </cell>
          <cell r="B402" t="str">
            <v>PLICA TUBE</v>
          </cell>
          <cell r="C402" t="str">
            <v xml:space="preserve">방수 104C        </v>
          </cell>
          <cell r="D402" t="str">
            <v>M</v>
          </cell>
          <cell r="E402">
            <v>34770</v>
          </cell>
        </row>
        <row r="403">
          <cell r="A403" t="str">
            <v>PLICA TUBE방수 42 C        M</v>
          </cell>
          <cell r="B403" t="str">
            <v>PLICA TUBE</v>
          </cell>
          <cell r="C403" t="str">
            <v xml:space="preserve">방수 42 C        </v>
          </cell>
          <cell r="D403" t="str">
            <v>M</v>
          </cell>
          <cell r="E403">
            <v>8080</v>
          </cell>
        </row>
        <row r="404">
          <cell r="A404" t="str">
            <v>PLICA TUBE방수 54 C        M</v>
          </cell>
          <cell r="B404" t="str">
            <v>PLICA TUBE</v>
          </cell>
          <cell r="C404" t="str">
            <v xml:space="preserve">방수 54 C        </v>
          </cell>
          <cell r="D404" t="str">
            <v>M</v>
          </cell>
          <cell r="E404">
            <v>13800</v>
          </cell>
        </row>
        <row r="405">
          <cell r="A405" t="str">
            <v>PLICA TUBE방수 70 C        M</v>
          </cell>
          <cell r="B405" t="str">
            <v>PLICA TUBE</v>
          </cell>
          <cell r="C405" t="str">
            <v xml:space="preserve">방수 70 C        </v>
          </cell>
          <cell r="D405" t="str">
            <v>M</v>
          </cell>
          <cell r="E405">
            <v>18530</v>
          </cell>
        </row>
        <row r="406">
          <cell r="A406" t="str">
            <v>PLICA TUBE방수 82 C        M</v>
          </cell>
          <cell r="B406" t="str">
            <v>PLICA TUBE</v>
          </cell>
          <cell r="C406" t="str">
            <v xml:space="preserve">방수 82 C        </v>
          </cell>
          <cell r="D406" t="str">
            <v>M</v>
          </cell>
          <cell r="E406">
            <v>28980</v>
          </cell>
        </row>
        <row r="407">
          <cell r="A407" t="str">
            <v>PLICA TUBE방수 28 C        M</v>
          </cell>
          <cell r="B407" t="str">
            <v>PLICA TUBE</v>
          </cell>
          <cell r="C407" t="str">
            <v xml:space="preserve">방수 28 C        </v>
          </cell>
          <cell r="D407" t="str">
            <v>M</v>
          </cell>
          <cell r="E407">
            <v>4560</v>
          </cell>
        </row>
        <row r="408">
          <cell r="A408" t="str">
            <v>PLICA TUBE방수 22 C        M</v>
          </cell>
          <cell r="B408" t="str">
            <v>PLICA TUBE</v>
          </cell>
          <cell r="C408" t="str">
            <v xml:space="preserve">방수 22 C        </v>
          </cell>
          <cell r="D408" t="str">
            <v>M</v>
          </cell>
          <cell r="E408">
            <v>3520</v>
          </cell>
        </row>
        <row r="409">
          <cell r="A409" t="str">
            <v>PLICA TUBE방수 36 C        M</v>
          </cell>
          <cell r="B409" t="str">
            <v>PLICA TUBE</v>
          </cell>
          <cell r="C409" t="str">
            <v xml:space="preserve">방수 36 C        </v>
          </cell>
          <cell r="D409" t="str">
            <v>M</v>
          </cell>
          <cell r="E409">
            <v>5560</v>
          </cell>
        </row>
        <row r="410">
          <cell r="A410" t="str">
            <v>POWDER                  #150        SET</v>
          </cell>
          <cell r="B410" t="str">
            <v xml:space="preserve">POWDER                  </v>
          </cell>
          <cell r="C410" t="str">
            <v xml:space="preserve">#150        </v>
          </cell>
          <cell r="D410" t="str">
            <v>SET</v>
          </cell>
          <cell r="E410">
            <v>5500</v>
          </cell>
        </row>
        <row r="411">
          <cell r="A411" t="str">
            <v>PULL BOX      700-700-400EA</v>
          </cell>
          <cell r="B411" t="str">
            <v xml:space="preserve">PULL BOX      </v>
          </cell>
          <cell r="C411" t="str">
            <v>700-700-400</v>
          </cell>
          <cell r="D411" t="str">
            <v>EA</v>
          </cell>
          <cell r="E411">
            <v>33150</v>
          </cell>
        </row>
        <row r="412">
          <cell r="A412" t="str">
            <v>PULL BOX  (ST)     150-150-100 EA</v>
          </cell>
          <cell r="B412" t="str">
            <v xml:space="preserve">PULL BOX  (ST)     </v>
          </cell>
          <cell r="C412" t="str">
            <v xml:space="preserve">150-150-100 </v>
          </cell>
          <cell r="D412" t="str">
            <v>EA</v>
          </cell>
          <cell r="E412">
            <v>2000</v>
          </cell>
        </row>
        <row r="413">
          <cell r="A413" t="str">
            <v>PULL BOX  (ST)     200-200-100 EA</v>
          </cell>
          <cell r="B413" t="str">
            <v xml:space="preserve">PULL BOX  (ST)     </v>
          </cell>
          <cell r="C413" t="str">
            <v xml:space="preserve">200-200-100 </v>
          </cell>
          <cell r="D413" t="str">
            <v>EA</v>
          </cell>
          <cell r="E413">
            <v>3100</v>
          </cell>
        </row>
        <row r="414">
          <cell r="A414" t="str">
            <v>PULL BOX  (ST)     300-300-150 EA</v>
          </cell>
          <cell r="B414" t="str">
            <v xml:space="preserve">PULL BOX  (ST)     </v>
          </cell>
          <cell r="C414" t="str">
            <v xml:space="preserve">300-300-150 </v>
          </cell>
          <cell r="D414" t="str">
            <v>EA</v>
          </cell>
          <cell r="E414">
            <v>5180</v>
          </cell>
        </row>
        <row r="415">
          <cell r="A415" t="str">
            <v>PULL BOX  (ST)     400-400-200 EA</v>
          </cell>
          <cell r="B415" t="str">
            <v xml:space="preserve">PULL BOX  (ST)     </v>
          </cell>
          <cell r="C415" t="str">
            <v xml:space="preserve">400-400-200 </v>
          </cell>
          <cell r="D415" t="str">
            <v>EA</v>
          </cell>
          <cell r="E415">
            <v>10200</v>
          </cell>
        </row>
        <row r="416">
          <cell r="A416" t="str">
            <v>PULL BOX  (ST)     500-500-300 EA</v>
          </cell>
          <cell r="B416" t="str">
            <v xml:space="preserve">PULL BOX  (ST)     </v>
          </cell>
          <cell r="C416" t="str">
            <v xml:space="preserve">500-500-300 </v>
          </cell>
          <cell r="D416" t="str">
            <v>EA</v>
          </cell>
          <cell r="E416">
            <v>22000</v>
          </cell>
        </row>
        <row r="417">
          <cell r="A417" t="str">
            <v>PULL BOX  (ST)     700-700-400 EA</v>
          </cell>
          <cell r="B417" t="str">
            <v xml:space="preserve">PULL BOX  (ST)     </v>
          </cell>
          <cell r="C417" t="str">
            <v xml:space="preserve">700-700-400 </v>
          </cell>
          <cell r="D417" t="str">
            <v>EA</v>
          </cell>
          <cell r="E417">
            <v>33150</v>
          </cell>
        </row>
        <row r="418">
          <cell r="A418" t="str">
            <v>PULL BOX  (ST)     800-800-400 EA</v>
          </cell>
          <cell r="B418" t="str">
            <v xml:space="preserve">PULL BOX  (ST)     </v>
          </cell>
          <cell r="C418" t="str">
            <v xml:space="preserve">800-800-400 </v>
          </cell>
          <cell r="D418" t="str">
            <v>EA</v>
          </cell>
          <cell r="E418">
            <v>45000</v>
          </cell>
        </row>
        <row r="419">
          <cell r="A419" t="str">
            <v>PULL BOX  DOOR(SUS)150-150-150EA</v>
          </cell>
          <cell r="B419" t="str">
            <v>PULL BOX  DOOR(SUS)</v>
          </cell>
          <cell r="C419" t="str">
            <v>150-150-150</v>
          </cell>
          <cell r="D419" t="str">
            <v>EA</v>
          </cell>
          <cell r="E419">
            <v>9000</v>
          </cell>
        </row>
        <row r="420">
          <cell r="A420" t="str">
            <v>PULL BOX  DOOR(SUS)200-200-200EA</v>
          </cell>
          <cell r="B420" t="str">
            <v>PULL BOX  DOOR(SUS)</v>
          </cell>
          <cell r="C420" t="str">
            <v>200-200-200</v>
          </cell>
          <cell r="D420" t="str">
            <v>EA</v>
          </cell>
          <cell r="E420">
            <v>16560</v>
          </cell>
        </row>
        <row r="421">
          <cell r="A421" t="str">
            <v>PULL BOX  DOOR(SUS)300-300-200EA</v>
          </cell>
          <cell r="B421" t="str">
            <v>PULL BOX  DOOR(SUS)</v>
          </cell>
          <cell r="C421" t="str">
            <v>300-300-200</v>
          </cell>
          <cell r="D421" t="str">
            <v>EA</v>
          </cell>
          <cell r="E421">
            <v>24840</v>
          </cell>
        </row>
        <row r="422">
          <cell r="A422" t="str">
            <v>PULL BOX  DOOR(SUS)500-500-300EA</v>
          </cell>
          <cell r="B422" t="str">
            <v>PULL BOX  DOOR(SUS)</v>
          </cell>
          <cell r="C422" t="str">
            <v>500-500-300</v>
          </cell>
          <cell r="D422" t="str">
            <v>EA</v>
          </cell>
          <cell r="E422">
            <v>80040</v>
          </cell>
        </row>
        <row r="423">
          <cell r="A423" t="str">
            <v>PULL BOX (옥외방수SUS)100-100-100EA</v>
          </cell>
          <cell r="B423" t="str">
            <v>PULL BOX (옥외방수SUS)</v>
          </cell>
          <cell r="C423" t="str">
            <v>100-100-100</v>
          </cell>
          <cell r="D423" t="str">
            <v>EA</v>
          </cell>
          <cell r="E423">
            <v>9000</v>
          </cell>
        </row>
        <row r="424">
          <cell r="A424" t="str">
            <v>PULL BOX (ST)100*100*100EA</v>
          </cell>
          <cell r="B424" t="str">
            <v>PULL BOX (ST)</v>
          </cell>
          <cell r="C424" t="str">
            <v>100*100*100</v>
          </cell>
          <cell r="D424" t="str">
            <v>EA</v>
          </cell>
          <cell r="E424">
            <v>1600</v>
          </cell>
        </row>
        <row r="425">
          <cell r="A425" t="str">
            <v>PULL BOX (ST)100SQ *100EA</v>
          </cell>
          <cell r="B425" t="str">
            <v>PULL BOX (ST)</v>
          </cell>
          <cell r="C425" t="str">
            <v>100SQ *100</v>
          </cell>
          <cell r="D425" t="str">
            <v>EA</v>
          </cell>
          <cell r="E425">
            <v>1600</v>
          </cell>
        </row>
        <row r="426">
          <cell r="A426" t="str">
            <v>PULL BOX (ST)150SQ *100EA</v>
          </cell>
          <cell r="B426" t="str">
            <v>PULL BOX (ST)</v>
          </cell>
          <cell r="C426" t="str">
            <v>150SQ *100</v>
          </cell>
          <cell r="D426" t="str">
            <v>EA</v>
          </cell>
          <cell r="E426">
            <v>2000</v>
          </cell>
        </row>
        <row r="427">
          <cell r="A427" t="str">
            <v>PULL BOX (ST)200SQ *100EA</v>
          </cell>
          <cell r="B427" t="str">
            <v>PULL BOX (ST)</v>
          </cell>
          <cell r="C427" t="str">
            <v>200SQ *100</v>
          </cell>
          <cell r="D427" t="str">
            <v>EA</v>
          </cell>
          <cell r="E427">
            <v>3100</v>
          </cell>
        </row>
        <row r="428">
          <cell r="A428" t="str">
            <v>PULL BOX (ST)200SQ *200EA</v>
          </cell>
          <cell r="B428" t="str">
            <v>PULL BOX (ST)</v>
          </cell>
          <cell r="C428" t="str">
            <v>200SQ *200</v>
          </cell>
          <cell r="D428" t="str">
            <v>EA</v>
          </cell>
          <cell r="E428">
            <v>4400</v>
          </cell>
        </row>
        <row r="429">
          <cell r="A429" t="str">
            <v>PULL BOX (ST)300SQ *150EA</v>
          </cell>
          <cell r="B429" t="str">
            <v>PULL BOX (ST)</v>
          </cell>
          <cell r="C429" t="str">
            <v>300SQ *150</v>
          </cell>
          <cell r="D429" t="str">
            <v>EA</v>
          </cell>
          <cell r="E429">
            <v>5750</v>
          </cell>
        </row>
        <row r="430">
          <cell r="A430" t="str">
            <v>PULL BOX (ST)300SQ *150EA</v>
          </cell>
          <cell r="B430" t="str">
            <v>PULL BOX (ST)</v>
          </cell>
          <cell r="C430" t="str">
            <v>300SQ *150</v>
          </cell>
          <cell r="D430" t="str">
            <v>EA</v>
          </cell>
          <cell r="E430">
            <v>5750</v>
          </cell>
        </row>
        <row r="431">
          <cell r="A431" t="str">
            <v>PULL BOX (ST)400SQ *200EA</v>
          </cell>
          <cell r="B431" t="str">
            <v>PULL BOX (ST)</v>
          </cell>
          <cell r="C431" t="str">
            <v>400SQ *200</v>
          </cell>
          <cell r="D431" t="str">
            <v>EA</v>
          </cell>
          <cell r="E431">
            <v>10200</v>
          </cell>
        </row>
        <row r="432">
          <cell r="A432" t="str">
            <v>PULL BOX DOOR (SUS)100-100-100EA</v>
          </cell>
          <cell r="B432" t="str">
            <v>PULL BOX DOOR (SUS)</v>
          </cell>
          <cell r="C432" t="str">
            <v>100-100-100</v>
          </cell>
          <cell r="D432" t="str">
            <v>EA</v>
          </cell>
          <cell r="E432">
            <v>8000</v>
          </cell>
        </row>
        <row r="433">
          <cell r="A433" t="str">
            <v>PULL BOX DOOR(SUS)100SQ * 100EA</v>
          </cell>
          <cell r="B433" t="str">
            <v>PULL BOX DOOR(SUS)</v>
          </cell>
          <cell r="C433" t="str">
            <v>100SQ * 100</v>
          </cell>
          <cell r="D433" t="str">
            <v>EA</v>
          </cell>
          <cell r="E433">
            <v>8000</v>
          </cell>
        </row>
        <row r="434">
          <cell r="A434" t="str">
            <v>PULL BOX DOOR(SUS)150SQ * 100EA</v>
          </cell>
          <cell r="B434" t="str">
            <v>PULL BOX DOOR(SUS)</v>
          </cell>
          <cell r="C434" t="str">
            <v>150SQ * 100</v>
          </cell>
          <cell r="D434" t="str">
            <v>EA</v>
          </cell>
          <cell r="E434">
            <v>9000</v>
          </cell>
        </row>
        <row r="435">
          <cell r="A435" t="str">
            <v>PULL BOX DOOR(SUS)300SQ * 150EA</v>
          </cell>
          <cell r="B435" t="str">
            <v>PULL BOX DOOR(SUS)</v>
          </cell>
          <cell r="C435" t="str">
            <v>300SQ * 150</v>
          </cell>
          <cell r="D435" t="str">
            <v>EA</v>
          </cell>
          <cell r="E435">
            <v>24840</v>
          </cell>
        </row>
        <row r="436">
          <cell r="A436" t="str">
            <v>RACE COVER40*40EA</v>
          </cell>
          <cell r="B436" t="str">
            <v>RACE COVER</v>
          </cell>
          <cell r="C436" t="str">
            <v>40*40</v>
          </cell>
          <cell r="D436" t="str">
            <v>EA</v>
          </cell>
          <cell r="E436">
            <v>1000</v>
          </cell>
        </row>
        <row r="437">
          <cell r="A437" t="str">
            <v>RACE JOINER40*40EA</v>
          </cell>
          <cell r="B437" t="str">
            <v>RACE JOINER</v>
          </cell>
          <cell r="C437" t="str">
            <v>40*40</v>
          </cell>
          <cell r="D437" t="str">
            <v>EA</v>
          </cell>
          <cell r="E437">
            <v>630</v>
          </cell>
        </row>
        <row r="438">
          <cell r="A438" t="str">
            <v>RACE WAY40-40EA</v>
          </cell>
          <cell r="B438" t="str">
            <v>RACE WAY</v>
          </cell>
          <cell r="C438" t="str">
            <v>40-40</v>
          </cell>
          <cell r="D438" t="str">
            <v>EA</v>
          </cell>
          <cell r="E438">
            <v>2500</v>
          </cell>
        </row>
        <row r="439">
          <cell r="A439" t="str">
            <v>RAIL                                M</v>
          </cell>
          <cell r="B439" t="str">
            <v xml:space="preserve">RAIL                    </v>
          </cell>
          <cell r="C439" t="str">
            <v/>
          </cell>
          <cell r="D439" t="str">
            <v>M</v>
          </cell>
          <cell r="E439">
            <v>120000</v>
          </cell>
        </row>
        <row r="440">
          <cell r="A440" t="str">
            <v>REDUCER  W:600*H:150 개소</v>
          </cell>
          <cell r="B440" t="str">
            <v xml:space="preserve">REDUCER  </v>
          </cell>
          <cell r="C440" t="str">
            <v xml:space="preserve">W:600*H:150 </v>
          </cell>
          <cell r="D440" t="str">
            <v>개소</v>
          </cell>
          <cell r="E440">
            <v>14950</v>
          </cell>
        </row>
        <row r="441">
          <cell r="A441" t="str">
            <v>REDUCER  W:750*H:150 개소</v>
          </cell>
          <cell r="B441" t="str">
            <v xml:space="preserve">REDUCER  </v>
          </cell>
          <cell r="C441" t="str">
            <v xml:space="preserve">W:750*H:150 </v>
          </cell>
          <cell r="D441" t="str">
            <v>개소</v>
          </cell>
          <cell r="E441">
            <v>15900</v>
          </cell>
        </row>
        <row r="442">
          <cell r="A442" t="str">
            <v>REDUCER  W:900*H:150 개소</v>
          </cell>
          <cell r="B442" t="str">
            <v xml:space="preserve">REDUCER  </v>
          </cell>
          <cell r="C442" t="str">
            <v xml:space="preserve">W:900*H:150 </v>
          </cell>
          <cell r="D442" t="str">
            <v>개소</v>
          </cell>
          <cell r="E442">
            <v>16850</v>
          </cell>
        </row>
        <row r="443">
          <cell r="A443" t="str">
            <v>REDUCER    1600A~1000A  EA</v>
          </cell>
          <cell r="B443" t="str">
            <v xml:space="preserve">REDUCER    </v>
          </cell>
          <cell r="C443" t="str">
            <v xml:space="preserve">1600A~1000A  </v>
          </cell>
          <cell r="D443" t="str">
            <v>EA</v>
          </cell>
          <cell r="E443">
            <v>571900</v>
          </cell>
        </row>
        <row r="444">
          <cell r="A444" t="str">
            <v>S/W BOX COVER1-3용EA</v>
          </cell>
          <cell r="B444" t="str">
            <v>S/W BOX COVER</v>
          </cell>
          <cell r="C444" t="str">
            <v>1-3용</v>
          </cell>
          <cell r="D444" t="str">
            <v>EA</v>
          </cell>
          <cell r="E444">
            <v>206</v>
          </cell>
        </row>
        <row r="445">
          <cell r="A445" t="str">
            <v>S/W BOX COVER4-6용EA</v>
          </cell>
          <cell r="B445" t="str">
            <v>S/W BOX COVER</v>
          </cell>
          <cell r="C445" t="str">
            <v>4-6용</v>
          </cell>
          <cell r="D445" t="str">
            <v>EA</v>
          </cell>
          <cell r="E445">
            <v>1120</v>
          </cell>
        </row>
        <row r="446">
          <cell r="A446" t="str">
            <v>S/W(ALPEX) 15A 250V1W 1GEA</v>
          </cell>
          <cell r="B446" t="str">
            <v>S/W(ALPEX) 15A 250V</v>
          </cell>
          <cell r="C446" t="str">
            <v>1W 1G</v>
          </cell>
          <cell r="D446" t="str">
            <v>EA</v>
          </cell>
          <cell r="E446">
            <v>2500</v>
          </cell>
        </row>
        <row r="447">
          <cell r="A447" t="str">
            <v>S/W(ALPEX) 15A 250V1W 2GEA</v>
          </cell>
          <cell r="B447" t="str">
            <v>S/W(ALPEX) 15A 250V</v>
          </cell>
          <cell r="C447" t="str">
            <v>1W 2G</v>
          </cell>
          <cell r="D447" t="str">
            <v>EA</v>
          </cell>
          <cell r="E447">
            <v>3500</v>
          </cell>
        </row>
        <row r="448">
          <cell r="A448" t="str">
            <v>S/W(ALPEX) 15A 250V1W 3GEA</v>
          </cell>
          <cell r="B448" t="str">
            <v>S/W(ALPEX) 15A 250V</v>
          </cell>
          <cell r="C448" t="str">
            <v>1W 3G</v>
          </cell>
          <cell r="D448" t="str">
            <v>EA</v>
          </cell>
          <cell r="E448">
            <v>4500</v>
          </cell>
        </row>
        <row r="449">
          <cell r="A449" t="str">
            <v>S/W(ALPEX) 15A 250V1W 4GEA</v>
          </cell>
          <cell r="B449" t="str">
            <v>S/W(ALPEX) 15A 250V</v>
          </cell>
          <cell r="C449" t="str">
            <v>1W 4G</v>
          </cell>
          <cell r="D449" t="str">
            <v>EA</v>
          </cell>
          <cell r="E449">
            <v>7000</v>
          </cell>
        </row>
        <row r="450">
          <cell r="A450" t="str">
            <v>S/W(ALPEX) 15A 250V3W 1GEA</v>
          </cell>
          <cell r="B450" t="str">
            <v>S/W(ALPEX) 15A 250V</v>
          </cell>
          <cell r="C450" t="str">
            <v>3W 1G</v>
          </cell>
          <cell r="D450" t="str">
            <v>EA</v>
          </cell>
          <cell r="E450">
            <v>2900</v>
          </cell>
        </row>
        <row r="451">
          <cell r="A451" t="str">
            <v>SAFETY SW3P 60A EA</v>
          </cell>
          <cell r="B451" t="str">
            <v>SAFETY SW</v>
          </cell>
          <cell r="C451" t="str">
            <v xml:space="preserve">3P 60A </v>
          </cell>
          <cell r="D451" t="str">
            <v>EA</v>
          </cell>
          <cell r="E451">
            <v>33750</v>
          </cell>
        </row>
        <row r="452">
          <cell r="A452" t="str">
            <v>SAFETY SW3P 60A 방우형EA</v>
          </cell>
          <cell r="B452" t="str">
            <v>SAFETY SW</v>
          </cell>
          <cell r="C452" t="str">
            <v>3P 60A 방우형</v>
          </cell>
          <cell r="D452" t="str">
            <v>EA</v>
          </cell>
          <cell r="E452">
            <v>30370</v>
          </cell>
        </row>
        <row r="453">
          <cell r="A453" t="str">
            <v>SEALING FITT' EXP16 C        개소</v>
          </cell>
          <cell r="B453" t="str">
            <v>SEALING FITT' EXP</v>
          </cell>
          <cell r="C453" t="str">
            <v xml:space="preserve">16 C        </v>
          </cell>
          <cell r="D453" t="str">
            <v>개소</v>
          </cell>
          <cell r="E453">
            <v>2550</v>
          </cell>
        </row>
        <row r="454">
          <cell r="A454" t="str">
            <v>SHANK B/N    3/8"EA</v>
          </cell>
          <cell r="B454" t="str">
            <v xml:space="preserve">SHANK B/N    </v>
          </cell>
          <cell r="C454" t="str">
            <v>3/8"</v>
          </cell>
          <cell r="D454" t="str">
            <v>EA</v>
          </cell>
          <cell r="E454">
            <v>800</v>
          </cell>
        </row>
        <row r="455">
          <cell r="A455" t="str">
            <v>SIDE RAIL CLAMPH:35EA</v>
          </cell>
          <cell r="B455" t="str">
            <v>SIDE RAIL CLAMP</v>
          </cell>
          <cell r="C455" t="str">
            <v>H:35</v>
          </cell>
          <cell r="D455" t="str">
            <v>EA</v>
          </cell>
          <cell r="E455">
            <v>1250</v>
          </cell>
        </row>
        <row r="456">
          <cell r="A456" t="str">
            <v>SIDE RAIL CLAMPEA</v>
          </cell>
          <cell r="B456" t="str">
            <v>SIDE RAIL CLAMP</v>
          </cell>
          <cell r="D456" t="str">
            <v>EA</v>
          </cell>
          <cell r="E456">
            <v>1890</v>
          </cell>
        </row>
        <row r="457">
          <cell r="A457" t="str">
            <v>STRONG  ANCHOR1/2"SET</v>
          </cell>
          <cell r="B457" t="str">
            <v>STRONG  ANCHOR</v>
          </cell>
          <cell r="C457" t="str">
            <v>1/2"</v>
          </cell>
          <cell r="D457" t="str">
            <v>SET</v>
          </cell>
          <cell r="E457">
            <v>132</v>
          </cell>
        </row>
        <row r="458">
          <cell r="A458" t="str">
            <v>STRONG  ANCHOR3/8"EA</v>
          </cell>
          <cell r="B458" t="str">
            <v>STRONG  ANCHOR</v>
          </cell>
          <cell r="C458" t="str">
            <v>3/8"</v>
          </cell>
          <cell r="D458" t="str">
            <v>EA</v>
          </cell>
          <cell r="E458">
            <v>66</v>
          </cell>
        </row>
        <row r="459">
          <cell r="A459" t="str">
            <v>SUN S/W 220V 6A전자식EA</v>
          </cell>
          <cell r="B459" t="str">
            <v>SUN S/W 220V 6A</v>
          </cell>
          <cell r="C459" t="str">
            <v>전자식</v>
          </cell>
          <cell r="D459" t="str">
            <v>EA</v>
          </cell>
          <cell r="E459">
            <v>16000</v>
          </cell>
        </row>
        <row r="460">
          <cell r="A460" t="str">
            <v>SYSTEM BOX              전선관용    SET</v>
          </cell>
          <cell r="B460" t="str">
            <v xml:space="preserve">SYSTEM BOX              </v>
          </cell>
          <cell r="C460" t="str">
            <v xml:space="preserve">전선관용    </v>
          </cell>
          <cell r="D460" t="str">
            <v>SET</v>
          </cell>
          <cell r="E460">
            <v>42000</v>
          </cell>
        </row>
        <row r="461">
          <cell r="A461" t="str">
            <v>SYSTEM BOX              ACCESS용    SET</v>
          </cell>
          <cell r="B461" t="str">
            <v xml:space="preserve">SYSTEM BOX              </v>
          </cell>
          <cell r="C461" t="str">
            <v xml:space="preserve">ACCESS용    </v>
          </cell>
          <cell r="D461" t="str">
            <v>SET</v>
          </cell>
          <cell r="E461">
            <v>38000</v>
          </cell>
        </row>
        <row r="462">
          <cell r="A462" t="str">
            <v>TEE  COVERW:600개소</v>
          </cell>
          <cell r="B462" t="str">
            <v>TEE  COVER</v>
          </cell>
          <cell r="C462" t="str">
            <v>W:600</v>
          </cell>
          <cell r="D462" t="str">
            <v>개소</v>
          </cell>
          <cell r="E462">
            <v>10750</v>
          </cell>
        </row>
        <row r="463">
          <cell r="A463" t="str">
            <v>TEE,FEEDER              3000A       EA</v>
          </cell>
          <cell r="B463" t="str">
            <v xml:space="preserve">TEE,FEEDER              </v>
          </cell>
          <cell r="C463" t="str">
            <v xml:space="preserve">3000A       </v>
          </cell>
          <cell r="D463" t="str">
            <v>EA</v>
          </cell>
          <cell r="E463">
            <v>338600</v>
          </cell>
        </row>
        <row r="464">
          <cell r="A464" t="str">
            <v>TRAY (HI-TEC)     300W*35H    M</v>
          </cell>
          <cell r="B464" t="str">
            <v xml:space="preserve">TRAY (HI-TEC)     </v>
          </cell>
          <cell r="C464" t="str">
            <v xml:space="preserve">300W*35H    </v>
          </cell>
          <cell r="D464" t="str">
            <v>M</v>
          </cell>
          <cell r="E464">
            <v>9810</v>
          </cell>
        </row>
        <row r="465">
          <cell r="A465" t="str">
            <v>TRAY COVERW:300*H:150M</v>
          </cell>
          <cell r="B465" t="str">
            <v>TRAY COVER</v>
          </cell>
          <cell r="C465" t="str">
            <v>W:300*H:150</v>
          </cell>
          <cell r="D465" t="str">
            <v>M</v>
          </cell>
          <cell r="E465">
            <v>3500</v>
          </cell>
        </row>
        <row r="466">
          <cell r="A466" t="str">
            <v>TRAY COVERW:450*H:150 M</v>
          </cell>
          <cell r="B466" t="str">
            <v>TRAY COVER</v>
          </cell>
          <cell r="C466" t="str">
            <v xml:space="preserve">W:450*H:150 </v>
          </cell>
          <cell r="D466" t="str">
            <v>M</v>
          </cell>
          <cell r="E466">
            <v>9000</v>
          </cell>
        </row>
        <row r="467">
          <cell r="A467" t="str">
            <v>TRAY COVERW:600*H:150 M</v>
          </cell>
          <cell r="B467" t="str">
            <v>TRAY COVER</v>
          </cell>
          <cell r="C467" t="str">
            <v xml:space="preserve">W:600*H:150 </v>
          </cell>
          <cell r="D467" t="str">
            <v>M</v>
          </cell>
          <cell r="E467">
            <v>9000</v>
          </cell>
        </row>
        <row r="468">
          <cell r="A468" t="str">
            <v>TRAY COVERW:750*H:150 M</v>
          </cell>
          <cell r="B468" t="str">
            <v>TRAY COVER</v>
          </cell>
          <cell r="C468" t="str">
            <v xml:space="preserve">W:750*H:150 </v>
          </cell>
          <cell r="D468" t="str">
            <v>M</v>
          </cell>
          <cell r="E468">
            <v>9000</v>
          </cell>
        </row>
        <row r="469">
          <cell r="A469" t="str">
            <v>TRAY COVERW:900*H:150 M</v>
          </cell>
          <cell r="B469" t="str">
            <v>TRAY COVER</v>
          </cell>
          <cell r="C469" t="str">
            <v xml:space="preserve">W:900*H:150 </v>
          </cell>
          <cell r="D469" t="str">
            <v>M</v>
          </cell>
          <cell r="E469">
            <v>12380</v>
          </cell>
        </row>
        <row r="470">
          <cell r="A470" t="str">
            <v>TRAY ENDEA</v>
          </cell>
          <cell r="B470" t="str">
            <v>TRAY END</v>
          </cell>
          <cell r="D470" t="str">
            <v>EA</v>
          </cell>
          <cell r="E470">
            <v>2390</v>
          </cell>
        </row>
        <row r="471">
          <cell r="A471" t="str">
            <v>TRAY(PUNCHED TYPE)W:300*H:150 M</v>
          </cell>
          <cell r="B471" t="str">
            <v>TRAY(PUNCHED TYPE)</v>
          </cell>
          <cell r="C471" t="str">
            <v xml:space="preserve">W:300*H:150 </v>
          </cell>
          <cell r="D471" t="str">
            <v>M</v>
          </cell>
          <cell r="E471">
            <v>14700</v>
          </cell>
        </row>
        <row r="472">
          <cell r="A472" t="str">
            <v>TRAY(PUNCHED TYPE)W:450*H:150 M</v>
          </cell>
          <cell r="B472" t="str">
            <v>TRAY(PUNCHED TYPE)</v>
          </cell>
          <cell r="C472" t="str">
            <v xml:space="preserve">W:450*H:150 </v>
          </cell>
          <cell r="D472" t="str">
            <v>M</v>
          </cell>
          <cell r="E472">
            <v>15960</v>
          </cell>
        </row>
        <row r="473">
          <cell r="A473" t="str">
            <v>TRAY(PUNCHED TYPE)W:600*H:150 M</v>
          </cell>
          <cell r="B473" t="str">
            <v>TRAY(PUNCHED TYPE)</v>
          </cell>
          <cell r="C473" t="str">
            <v xml:space="preserve">W:600*H:150 </v>
          </cell>
          <cell r="D473" t="str">
            <v>M</v>
          </cell>
          <cell r="E473">
            <v>17200</v>
          </cell>
        </row>
        <row r="474">
          <cell r="A474" t="str">
            <v>TRAY(PUNCHED TYPE)W:750*H:150 M</v>
          </cell>
          <cell r="B474" t="str">
            <v>TRAY(PUNCHED TYPE)</v>
          </cell>
          <cell r="C474" t="str">
            <v xml:space="preserve">W:750*H:150 </v>
          </cell>
          <cell r="D474" t="str">
            <v>M</v>
          </cell>
          <cell r="E474">
            <v>24430</v>
          </cell>
        </row>
        <row r="475">
          <cell r="A475" t="str">
            <v>TRAY(PUNCHED TYPE)W:900*H:150 M</v>
          </cell>
          <cell r="B475" t="str">
            <v>TRAY(PUNCHED TYPE)</v>
          </cell>
          <cell r="C475" t="str">
            <v xml:space="preserve">W:900*H:150 </v>
          </cell>
          <cell r="D475" t="str">
            <v>M</v>
          </cell>
          <cell r="E475">
            <v>26940</v>
          </cell>
        </row>
        <row r="476">
          <cell r="A476" t="str">
            <v>V - ELBOW W:600*H:150 개소</v>
          </cell>
          <cell r="B476" t="str">
            <v xml:space="preserve">V - ELBOW </v>
          </cell>
          <cell r="C476" t="str">
            <v xml:space="preserve">W:600*H:150 </v>
          </cell>
          <cell r="D476" t="str">
            <v>개소</v>
          </cell>
          <cell r="E476">
            <v>20770</v>
          </cell>
        </row>
        <row r="477">
          <cell r="A477" t="str">
            <v>V - ELBOW W:900*H:150 개소</v>
          </cell>
          <cell r="B477" t="str">
            <v xml:space="preserve">V - ELBOW </v>
          </cell>
          <cell r="C477" t="str">
            <v xml:space="preserve">W:900*H:150 </v>
          </cell>
          <cell r="D477" t="str">
            <v>개소</v>
          </cell>
          <cell r="E477">
            <v>29310</v>
          </cell>
        </row>
        <row r="478">
          <cell r="A478" t="str">
            <v>V - TEE  W:300*H:150 개소</v>
          </cell>
          <cell r="B478" t="str">
            <v xml:space="preserve">V - TEE  </v>
          </cell>
          <cell r="C478" t="str">
            <v xml:space="preserve">W:300*H:150 </v>
          </cell>
          <cell r="D478" t="str">
            <v>개소</v>
          </cell>
          <cell r="E478">
            <v>29360</v>
          </cell>
        </row>
        <row r="479">
          <cell r="A479" t="str">
            <v>V-ELBOW(HI-TEC)  300W*35H    EA</v>
          </cell>
          <cell r="B479" t="str">
            <v xml:space="preserve">V-ELBOW(HI-TEC)  </v>
          </cell>
          <cell r="C479" t="str">
            <v xml:space="preserve">300W*35H    </v>
          </cell>
          <cell r="D479" t="str">
            <v>EA</v>
          </cell>
          <cell r="E479">
            <v>15210</v>
          </cell>
        </row>
        <row r="480">
          <cell r="A480" t="str">
            <v>WALL FLANGE             1000A       EA</v>
          </cell>
          <cell r="B480" t="str">
            <v xml:space="preserve">WALL FLANGE             </v>
          </cell>
          <cell r="C480" t="str">
            <v xml:space="preserve">1000A       </v>
          </cell>
          <cell r="D480" t="str">
            <v>EA</v>
          </cell>
          <cell r="E480">
            <v>48300</v>
          </cell>
        </row>
        <row r="481">
          <cell r="A481" t="str">
            <v>WALL FLANGE             1600A       EA</v>
          </cell>
          <cell r="B481" t="str">
            <v xml:space="preserve">WALL FLANGE             </v>
          </cell>
          <cell r="C481" t="str">
            <v xml:space="preserve">1600A       </v>
          </cell>
          <cell r="D481" t="str">
            <v>EA</v>
          </cell>
          <cell r="E481">
            <v>48300</v>
          </cell>
        </row>
        <row r="482">
          <cell r="A482" t="str">
            <v>WALL FLANGE             2500A       EA</v>
          </cell>
          <cell r="B482" t="str">
            <v xml:space="preserve">WALL FLANGE             </v>
          </cell>
          <cell r="C482" t="str">
            <v xml:space="preserve">2500A       </v>
          </cell>
          <cell r="D482" t="str">
            <v>EA</v>
          </cell>
          <cell r="E482">
            <v>48300</v>
          </cell>
        </row>
        <row r="483">
          <cell r="A483" t="str">
            <v>WALL FLANGE             3000A       EA</v>
          </cell>
          <cell r="B483" t="str">
            <v xml:space="preserve">WALL FLANGE             </v>
          </cell>
          <cell r="C483" t="str">
            <v xml:space="preserve">3000A       </v>
          </cell>
          <cell r="D483" t="str">
            <v>EA</v>
          </cell>
          <cell r="E483">
            <v>48300</v>
          </cell>
        </row>
        <row r="484">
          <cell r="A484" t="str">
            <v>WALL FLANGE             800A       EA</v>
          </cell>
          <cell r="B484" t="str">
            <v xml:space="preserve">WALL FLANGE             </v>
          </cell>
          <cell r="C484" t="str">
            <v xml:space="preserve">800A       </v>
          </cell>
          <cell r="D484" t="str">
            <v>EA</v>
          </cell>
          <cell r="E484">
            <v>48300</v>
          </cell>
        </row>
        <row r="485">
          <cell r="A485" t="str">
            <v>WARNING TAPE150*0.1*500MRoll</v>
          </cell>
          <cell r="B485" t="str">
            <v>WARNING TAPE</v>
          </cell>
          <cell r="C485" t="str">
            <v>150*0.1*500M</v>
          </cell>
          <cell r="D485" t="str">
            <v>Roll</v>
          </cell>
          <cell r="E485">
            <v>28000</v>
          </cell>
        </row>
        <row r="486">
          <cell r="A486" t="str">
            <v>WIRE CONN. 중 형EA</v>
          </cell>
          <cell r="B486" t="str">
            <v>WIRE CONN.</v>
          </cell>
          <cell r="C486" t="str">
            <v xml:space="preserve"> 중 형</v>
          </cell>
          <cell r="D486" t="str">
            <v>EA</v>
          </cell>
          <cell r="E486">
            <v>30</v>
          </cell>
        </row>
        <row r="487">
          <cell r="A487" t="str">
            <v>WIRE DUCTW:400*H:200M</v>
          </cell>
          <cell r="B487" t="str">
            <v>WIRE DUCT</v>
          </cell>
          <cell r="C487" t="str">
            <v>W:400*H:200</v>
          </cell>
          <cell r="D487" t="str">
            <v>M</v>
          </cell>
          <cell r="E487">
            <v>19920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학"/>
      <sheetName val="동학1"/>
      <sheetName val="경북안동"/>
      <sheetName val="진해"/>
      <sheetName val="당항포"/>
      <sheetName val="일위(거제) "/>
      <sheetName val="농업기반"/>
      <sheetName val="일위(달서)"/>
      <sheetName val="일위(숭실)"/>
      <sheetName val="숭실1"/>
      <sheetName val="일위(완도)"/>
      <sheetName val="완도1"/>
      <sheetName val="일위대가"/>
      <sheetName val="내역"/>
      <sheetName val="내역(청마)"/>
      <sheetName val="내역(청마) (2)"/>
      <sheetName val="공사 Scope 표지"/>
      <sheetName val="공사 Scope"/>
      <sheetName val="표지"/>
      <sheetName val="원가표"/>
      <sheetName val="집계표"/>
      <sheetName val="내역-1"/>
      <sheetName val="내역-2"/>
      <sheetName val="일위2"/>
      <sheetName val="일위3"/>
      <sheetName val="Sheet1"/>
      <sheetName val="현장관리비"/>
      <sheetName val="기초일위"/>
      <sheetName val="시설일위"/>
      <sheetName val="조명일위"/>
      <sheetName val="토목"/>
      <sheetName val="data"/>
      <sheetName val="단가"/>
      <sheetName val="일위집계"/>
      <sheetName val="4)유동표"/>
      <sheetName val="소일위대가코드표"/>
      <sheetName val="대로근거"/>
      <sheetName val="중로근거"/>
      <sheetName val="2000년1차"/>
      <sheetName val="품셈TABLE"/>
      <sheetName val="관급"/>
      <sheetName val="경산"/>
      <sheetName val="조명시설"/>
      <sheetName val="총괄내역서"/>
      <sheetName val="9811"/>
      <sheetName val="지수적용공사비내역서"/>
      <sheetName val="적용토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000000"/>
      <sheetName val="심사결과"/>
      <sheetName val="용역설명서"/>
      <sheetName val="설계설명서"/>
      <sheetName val="과업지지서"/>
      <sheetName val="용역내역서"/>
      <sheetName val="용역비산출내역"/>
      <sheetName val="사업대상지현황"/>
      <sheetName val="노선측량(보통시가지)"/>
      <sheetName val="경계표주단가"/>
      <sheetName val="손해배상공제"/>
      <sheetName val="손해배상공제요율"/>
      <sheetName val="엔지니어링사업대가기준"/>
      <sheetName val="토질조사비"/>
      <sheetName val="노무비"/>
      <sheetName val="구역화물"/>
      <sheetName val="재정비직인"/>
      <sheetName val="재정비내역"/>
      <sheetName val="지적고시내역"/>
      <sheetName val="용역설계(수진교-서부교차로)최종수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내역서"/>
      <sheetName val="일위대가목록"/>
      <sheetName val="식재일위"/>
      <sheetName val="시설일위대가"/>
      <sheetName val="기초일위대가"/>
      <sheetName val="노임단가"/>
      <sheetName val="단가조사"/>
      <sheetName val="중기집계"/>
      <sheetName val="중기일위"/>
      <sheetName val="중기단가"/>
      <sheetName val="VXXXXX"/>
      <sheetName val="일위대가"/>
      <sheetName val="일위대가(내역)"/>
      <sheetName val="자금청구서"/>
      <sheetName val="정산보고서"/>
      <sheetName val="전도금갑"/>
      <sheetName val="계정별지출내역"/>
      <sheetName val="노무명세서"/>
      <sheetName val="장비대투입현황"/>
      <sheetName val="재료비투입현황"/>
      <sheetName val="data"/>
      <sheetName val="현장운영일보"/>
      <sheetName val="함바식당"/>
      <sheetName val="Sheet1"/>
      <sheetName val="Sheet3"/>
      <sheetName val="Sheet4"/>
      <sheetName val="Sheet2"/>
      <sheetName val="사업수지대비"/>
      <sheetName val="사업수지대비 (2)"/>
      <sheetName val="상무보고자료"/>
      <sheetName val="공사개요 "/>
      <sheetName val="실행견적조건"/>
      <sheetName val="당초대비분석"/>
      <sheetName val="VE및추가案"/>
      <sheetName val="갑지"/>
      <sheetName val="집계표"/>
      <sheetName val="추가투입분"/>
      <sheetName val="공통가설"/>
      <sheetName val="골조분석"/>
      <sheetName val="건축공사(현장안)"/>
      <sheetName val="건축공사 (당초수량)"/>
      <sheetName val="토목공사"/>
      <sheetName val="조경"/>
      <sheetName val="조직도"/>
      <sheetName val="기초자료"/>
      <sheetName val="계약보증보험율"/>
      <sheetName val="업체LIST"/>
      <sheetName val="현장설명"/>
      <sheetName val="FAX 양식"/>
      <sheetName val="FAX 양식 (2)"/>
      <sheetName val="최초실행用"/>
      <sheetName val="사업수지"/>
      <sheetName val="보고(실행)"/>
      <sheetName val="보고(1안))"/>
      <sheetName val="산출근거(1안)"/>
      <sheetName val="토공레벨근거"/>
      <sheetName val="암판정근거"/>
      <sheetName val="spec근거"/>
      <sheetName val="칸막이공사"/>
      <sheetName val="VE"/>
      <sheetName val="내역서(ve)"/>
      <sheetName val="첨부1"/>
      <sheetName val="첨부3"/>
      <sheetName val="첨부3 (화강석수정)"/>
      <sheetName val="칸막이(외벽제외)"/>
      <sheetName val="첨부2"/>
      <sheetName val="보고쉬트"/>
      <sheetName val="보고쉬트 (2)"/>
      <sheetName val="000000"/>
      <sheetName val="XXXX"/>
      <sheetName val="ITC집계2차 "/>
      <sheetName val="재료비"/>
      <sheetName val="향후투입분석"/>
      <sheetName val="노무비"/>
      <sheetName val="외주비"/>
      <sheetName val="장비비"/>
      <sheetName val="경비"/>
      <sheetName val="공종별"/>
      <sheetName val="SUM"/>
      <sheetName val="집행내역"/>
      <sheetName val="완성예측원가"/>
      <sheetName val="현장관리비실행분개"/>
      <sheetName val="현장관리비실행분개 (2)"/>
      <sheetName val="결제시보고"/>
      <sheetName val="민원보상비"/>
      <sheetName val="영업팀대통"/>
      <sheetName val="M-M"/>
      <sheetName val="미계약분"/>
      <sheetName val="코드변경"/>
      <sheetName val="예비비"/>
      <sheetName val="인건비투입현황"/>
      <sheetName val="벽돌쌓기 (표준형)"/>
      <sheetName val="모르터 배합"/>
      <sheetName val="SCHEDULE"/>
      <sheetName val="ELECTRIC"/>
      <sheetName val="CTEMCOST"/>
      <sheetName val="현장조직표"/>
      <sheetName val="보조"/>
      <sheetName val="조직"/>
      <sheetName val="실시공문"/>
      <sheetName val="품의서"/>
      <sheetName val="명단"/>
      <sheetName val="세부내용"/>
      <sheetName val="일정표"/>
      <sheetName val="강사"/>
      <sheetName val="소요비용"/>
      <sheetName val="체크사항"/>
      <sheetName val="주의사항"/>
      <sheetName val="대상분석"/>
      <sheetName val="조별편성"/>
      <sheetName val="출석표"/>
      <sheetName val="인원확인"/>
      <sheetName val="배방도"/>
      <sheetName val="과정설문"/>
      <sheetName val="평가지"/>
      <sheetName val="좌석배치도"/>
      <sheetName val="표지"/>
      <sheetName val="목차"/>
      <sheetName val="배경"/>
      <sheetName val="개요"/>
      <sheetName val="세부1"/>
      <sheetName val="세부1 (2)"/>
      <sheetName val="세부2"/>
      <sheetName val="세부2(2)"/>
      <sheetName val="세부3"/>
      <sheetName val="세부3 (2)"/>
      <sheetName val="향후신입"/>
      <sheetName val="향후신입 (2)"/>
      <sheetName val="과정상세"/>
      <sheetName val="브로셔"/>
      <sheetName val="Curri_0314"/>
      <sheetName val="2.교육과정구성도"/>
      <sheetName val="과정기술서"/>
      <sheetName val="과정기술서 (2)"/>
      <sheetName val="지정"/>
      <sheetName val="지정 (2)"/>
      <sheetName val="계획1"/>
      <sheetName val="계획1 (2)"/>
      <sheetName val="계획2"/>
      <sheetName val="계획2 (2)"/>
      <sheetName val="경인"/>
      <sheetName val="경인 (2)"/>
      <sheetName val="세부내용 (2)"/>
      <sheetName val="노동경비"/>
      <sheetName val="노동경비 (2)"/>
      <sheetName val="강사프로필"/>
      <sheetName val="Chart1"/>
      <sheetName val="Chart7"/>
      <sheetName val="안양"/>
      <sheetName val="창녕"/>
      <sheetName val="사전1"/>
      <sheetName val="소요경비"/>
      <sheetName val="사용내역"/>
      <sheetName val="인간관계"/>
      <sheetName val="준비목록"/>
      <sheetName val="사외경비비교"/>
      <sheetName val="Chart4"/>
      <sheetName val="점검내용"/>
      <sheetName val="점검명단_시간_장소"/>
      <sheetName val="점검표(총원)"/>
      <sheetName val="점검표(사업장별)"/>
      <sheetName val="점검표(PG별)"/>
      <sheetName val="점검표(Pu별)"/>
      <sheetName val="점검분석"/>
      <sheetName val="점검분석 (2)"/>
      <sheetName val="점검표(마포)"/>
      <sheetName val="점검표(청담)"/>
      <sheetName val="점검표(안양)"/>
      <sheetName val="점검표(창원)"/>
      <sheetName val="점검표(기타)"/>
      <sheetName val="Chart9"/>
      <sheetName val="분석"/>
      <sheetName val="상세자료"/>
      <sheetName val="상세자료 (2)"/>
      <sheetName val="참석율자료"/>
      <sheetName val="그래프데이타"/>
      <sheetName val="그래프데이타 (2)"/>
      <sheetName val="점검결과"/>
      <sheetName val="점검결과 (2)"/>
      <sheetName val="점검결과 (3)"/>
      <sheetName val="명단(12.28)"/>
      <sheetName val="호명명단"/>
      <sheetName val="보고명단"/>
      <sheetName val="명단(1.3)"/>
      <sheetName val="수료증작성명단"/>
      <sheetName val="최종정리명단"/>
      <sheetName val="최종정리명단 (2)"/>
      <sheetName val="공장견학명단"/>
      <sheetName val="공장견학명단 (2)"/>
      <sheetName val="평가"/>
      <sheetName val="평가 (2)"/>
      <sheetName val="평가 (3)"/>
      <sheetName val="조상무면담"/>
      <sheetName val="장기자랑명단"/>
      <sheetName val="생일자명단"/>
      <sheetName val="배차명단"/>
      <sheetName val="배포용배차명단"/>
      <sheetName val="조편성"/>
      <sheetName val="배방표"/>
      <sheetName val="강당배치도"/>
      <sheetName val="분반시편성"/>
      <sheetName val="101강의실"/>
      <sheetName val="102강의실"/>
      <sheetName val="103강의실"/>
      <sheetName val="104강의실"/>
      <sheetName val="경주배방"/>
      <sheetName val="서울종합편성표"/>
      <sheetName val="서울편성"/>
      <sheetName val="서울편성 (2)"/>
      <sheetName val="서울강의실배치도 (2)"/>
      <sheetName val="1211과정목적"/>
      <sheetName val="1211과정목적 (2)"/>
      <sheetName val="03일정표(9)"/>
      <sheetName val="03일정표(A반) (3)"/>
      <sheetName val="03일정표(B반) (4)"/>
      <sheetName val="03일정표(C반) (5)"/>
      <sheetName val="03일정표(D반) (6)"/>
      <sheetName val="03일정표(VIP)"/>
      <sheetName val="점검명단_시간_장소 (3)"/>
      <sheetName val="점검명단_시간_장소 (2)"/>
      <sheetName val="점검양식"/>
      <sheetName val="현장조사노임단가분석"/>
      <sheetName val="정부노임단가분석"/>
      <sheetName val="현장+정부짬뽕"/>
      <sheetName val="총괄분석(정부)"/>
      <sheetName val="정부노임단가분석 (2)"/>
      <sheetName val="공사개요"/>
      <sheetName val="특화관련"/>
      <sheetName val="실제사업계획및실적"/>
      <sheetName val="주요현안 및 해결방안"/>
      <sheetName val="공사진행현황1-2-3 "/>
      <sheetName val="민원현황도 (2)"/>
      <sheetName val="민원현황도"/>
      <sheetName val="주요현안 및 해결방안 (3)"/>
      <sheetName val="공사원가현황"/>
      <sheetName val="공사현황"/>
      <sheetName val="공사집행계획서"/>
      <sheetName val="사유별 증가사유"/>
      <sheetName val="갑지 (2)"/>
      <sheetName val="을지(예비비)"/>
      <sheetName val="을지(건축) (2)"/>
      <sheetName val="공통가설(DCN)"/>
      <sheetName val="을지(토목) (2)"/>
      <sheetName val="건축내역서(DCN)"/>
      <sheetName val="Sheet1 (2)"/>
      <sheetName val="Sheet1 (3)"/>
      <sheetName val="CHECKLIST(동래)"/>
      <sheetName val="CHECKLIST(작성용) "/>
      <sheetName val="APT"/>
      <sheetName val="부속동"/>
      <sheetName val="철콘비교표"/>
      <sheetName val="보고서"/>
      <sheetName val="대비표(총괄인상적용시)"/>
      <sheetName val="대비표(형틀)"/>
      <sheetName val="대비표(철근)"/>
      <sheetName val="대비표(conc)"/>
      <sheetName val="단가적용기준"/>
      <sheetName val="대비표(인상전)"/>
      <sheetName val="대비표(인상적용시)"/>
      <sheetName val="2004 (수정)대체투입분"/>
      <sheetName val="Chart14"/>
      <sheetName val="계약율"/>
      <sheetName val="대주단용"/>
      <sheetName val="대주단용 (2)"/>
      <sheetName val="05년3월"/>
      <sheetName val="05년3월 (2)"/>
      <sheetName val="계약"/>
      <sheetName val="잔여계약"/>
      <sheetName val="sheet"/>
      <sheetName val="포인트도출"/>
      <sheetName val="Action plan"/>
      <sheetName val="포인트도출 (2)"/>
      <sheetName val="원가율변동"/>
      <sheetName val="통합발주"/>
      <sheetName val="원가율"/>
      <sheetName val="목표관리금액"/>
      <sheetName val="보할"/>
      <sheetName val="DATA2"/>
      <sheetName val="DATA-설비"/>
      <sheetName val="DATA-전기"/>
      <sheetName val="총괄표"/>
      <sheetName val="건축공사 내역서(MODERN TYPE)"/>
      <sheetName val="건축공사 내역서 (CLASSIC TYPE) "/>
      <sheetName val="내역"/>
      <sheetName val="공사비변동"/>
      <sheetName val="공사비변동 (2)"/>
      <sheetName val="총괄현황 (2)"/>
      <sheetName val="총괄현황"/>
      <sheetName val="ve집계"/>
      <sheetName val="VE1 (4)"/>
      <sheetName val="VE1 (5)"/>
      <sheetName val="VE1 (6)"/>
      <sheetName val="VE1 (7)"/>
      <sheetName val="VE1 (8)"/>
      <sheetName val="VE1 (3)"/>
      <sheetName val="당초 대비"/>
      <sheetName val="금회작성기준"/>
      <sheetName val="총괄"/>
      <sheetName val="세부내역"/>
      <sheetName val="파크뷰대비"/>
      <sheetName val="내부조건변경"/>
      <sheetName val="견적기준2"/>
      <sheetName val="견적조건"/>
      <sheetName val="철골 ITP"/>
      <sheetName val="철골 ITP (11.21)"/>
      <sheetName val="CHECK(자재반입)"/>
      <sheetName val="(A-BOLT)"/>
      <sheetName val="ERECTION (2)"/>
      <sheetName val="설치기준"/>
      <sheetName val="BOLTING"/>
      <sheetName val="WELDING"/>
      <sheetName val="갑지2"/>
      <sheetName val="인천논현동"/>
      <sheetName val="타설일자"/>
      <sheetName val="월간업무(4월)"/>
      <sheetName val="공정표"/>
      <sheetName val="월간업무-PPT"/>
      <sheetName val="예정공정표(5월)-PPT"/>
      <sheetName val="공정진행사진"/>
      <sheetName val="토공집계"/>
      <sheetName val="공종별집계"/>
      <sheetName val="현장안"/>
      <sheetName val="방안"/>
      <sheetName val="도급단가비교"/>
      <sheetName val="토공집계 (2)"/>
      <sheetName val="토사반출계획"/>
      <sheetName val="전체공정표"/>
      <sheetName val="도면"/>
      <sheetName val="스켄도면"/>
      <sheetName val="Sheet5"/>
      <sheetName val="2003년 REVIEW"/>
      <sheetName val="2004 공정계획"/>
      <sheetName val="2004 주요공종 추진계획 (파워포인트 복사용) (2)"/>
      <sheetName val="2004 주요공종 추진계획 (파워포인트 복사용) (3)"/>
      <sheetName val="2004 주요공종 추진계획 (04년10월 보고용)"/>
      <sheetName val="2004 공정계획 (파워포인트복사용)"/>
      <sheetName val="지우지 마시오"/>
      <sheetName val="임원KPI"/>
      <sheetName val="자리이동"/>
      <sheetName val="임원별평가"/>
      <sheetName val="집계"/>
      <sheetName val="집계 (2)"/>
      <sheetName val="최종상품안"/>
      <sheetName val="2004년도"/>
      <sheetName val="기성고조서"/>
      <sheetName val="수량산출서(변경도면) "/>
      <sheetName val="Chart6"/>
      <sheetName val="총괄 집계"/>
      <sheetName val="건축집계"/>
      <sheetName val="전기집계"/>
      <sheetName val="설비집계"/>
      <sheetName val="건축내역대비"/>
      <sheetName val="Plant-건축내역"/>
      <sheetName val="Arch-건축내역"/>
      <sheetName val="elec-건축내역"/>
      <sheetName val="중장기수주및매출계획"/>
      <sheetName val="건토목내역"/>
      <sheetName val="부지정지공사"/>
      <sheetName val="건축토공사"/>
      <sheetName val="건축토공사 (2)"/>
      <sheetName val="설계서"/>
      <sheetName val="일위대가-호표"/>
      <sheetName val="노임"/>
      <sheetName val="중기"/>
      <sheetName val="단가조사서"/>
      <sheetName val="손익총괄"/>
      <sheetName val="손익실적분석"/>
      <sheetName val="Master Schedule"/>
      <sheetName val="공정-현황"/>
      <sheetName val="공정-대책"/>
      <sheetName val="QSE"/>
      <sheetName val="부실징후-집계"/>
      <sheetName val="휴무실적"/>
      <sheetName val="RISK관리"/>
      <sheetName val="변경금액 (1차제출)"/>
      <sheetName val="1차설계미팅자료 (SK-중일)"/>
      <sheetName val="2차설계미팅후 변경"/>
      <sheetName val="2차설계미팅후 변경 (SK보고)"/>
      <sheetName val="계단실"/>
      <sheetName val="계단실 (2)"/>
      <sheetName val="pjt별 변동추이_보고서삽입용"/>
      <sheetName val="4.현장현황"/>
      <sheetName val="찬재♥정희2"/>
      <sheetName val="찬재♥정희3"/>
      <sheetName val="사업부별총괄 (2)"/>
      <sheetName val="1수주7"/>
      <sheetName val="2내역7"/>
      <sheetName val="8손익전사7"/>
      <sheetName val="연간전사"/>
      <sheetName val="ENG (2)"/>
      <sheetName val="DPCT"/>
      <sheetName val="손익(건설)"/>
      <sheetName val="연간추정"/>
      <sheetName val="7-2영업외7 (2)"/>
      <sheetName val="7-5예차입7"/>
      <sheetName val="연간일반비"/>
      <sheetName val="7-1일반7"/>
      <sheetName val="4-1기타손익"/>
      <sheetName val="요약"/>
      <sheetName val="목차(PT용)"/>
      <sheetName val="수주추세"/>
      <sheetName val="6현장분석(토목)"/>
      <sheetName val="6현장분석(건축)"/>
      <sheetName val="6현장분석(플랜트)"/>
      <sheetName val="6현장분석(주택)"/>
      <sheetName val="5경상이익7 (2)"/>
      <sheetName val="6전년대비"/>
      <sheetName val="손익_OH"/>
      <sheetName val="7-2영업외7"/>
      <sheetName val="7-3미수금7"/>
      <sheetName val="7-4미수추이7"/>
      <sheetName val="추정손익(건설)"/>
      <sheetName val="추정손익_전사"/>
      <sheetName val="건설(수입이자)"/>
      <sheetName val="10-1자금운용01"/>
      <sheetName val="10분양(아파트)01"/>
      <sheetName val="10-2자체수금01"/>
      <sheetName val="10-3도급대여금01"/>
      <sheetName val="01월별수주계획01"/>
      <sheetName val="03월별손익계획"/>
      <sheetName val="2003월별영업외수지"/>
      <sheetName val="2003기타손익계획"/>
      <sheetName val="월별일반비"/>
      <sheetName val="TOTAL손익"/>
      <sheetName val="손익(총괄)"/>
      <sheetName val="손익(ENG)"/>
      <sheetName val="손익(물류)"/>
      <sheetName val="예차입"/>
      <sheetName val="수주추이"/>
      <sheetName val="주택분양계획"/>
      <sheetName val="특수"/>
      <sheetName val="철구외"/>
      <sheetName val="투자계획"/>
      <sheetName val="손익(ENG) (2)"/>
      <sheetName val="특수 (2)"/>
      <sheetName val="철구"/>
      <sheetName val="투자계획 (2)"/>
      <sheetName val="기획팀"/>
      <sheetName val="과제계획"/>
      <sheetName val="05경영실적"/>
      <sheetName val="사업부합의서"/>
      <sheetName val="염상무님"/>
      <sheetName val="손익(ENG)(미보고)"/>
      <sheetName val="특수(미보고)"/>
      <sheetName val="철구(미보고)"/>
      <sheetName val="dpct(미보고)"/>
      <sheetName val="준공추정"/>
      <sheetName val="준공추정정리"/>
      <sheetName val="계약및원가추이"/>
      <sheetName val="계약및원가추이 (2)"/>
      <sheetName val="첨부 1"/>
      <sheetName val="첨부 2 (매출(원가율)분석)"/>
      <sheetName val="첨부 2-1(도급계약현황)"/>
      <sheetName val="첨부 3 (준공추정)"/>
      <sheetName val="첨부 3-1(을)"/>
      <sheetName val="첨부 3-3(취하현황)"/>
      <sheetName val="첨부 4"/>
      <sheetName val="첨부 5"/>
      <sheetName val="첨부 6"/>
      <sheetName val="첨부 6-1"/>
      <sheetName val="첨부 5-1"/>
      <sheetName val="총괄수정공정표"/>
      <sheetName val="월간공정표"/>
      <sheetName val="첨부6"/>
      <sheetName val="업무서신"/>
      <sheetName val="첨부 3-2(공현병지)"/>
      <sheetName val="구미주공"/>
      <sheetName val="안전관리계획"/>
      <sheetName val="안전관리계획 (2)"/>
      <sheetName val="전체공정"/>
      <sheetName val="공정현황"/>
      <sheetName val="원가상승요인"/>
      <sheetName val="원가절감요인"/>
      <sheetName val="하도급,발주처문제"/>
      <sheetName val="현장직원"/>
      <sheetName val="원가추이"/>
      <sheetName val="원가추이분석"/>
      <sheetName val="공정사진"/>
      <sheetName val="전체예정공정표"/>
      <sheetName val="공정표(전월)"/>
      <sheetName val="공정표(당월)"/>
      <sheetName val="현안문제"/>
      <sheetName val="하도,발주,감리와의 현안문제"/>
      <sheetName val="현장직원문제"/>
      <sheetName val="도급계약및설변예상"/>
      <sheetName val="준공추정추이분석"/>
      <sheetName val="5"/>
      <sheetName val="5-1"/>
      <sheetName val="현안문제 및 원가절감요인"/>
      <sheetName val="하도급자현안문제 및 현장직원문제"/>
      <sheetName val="현장직원문제DATA"/>
      <sheetName val="원가현황"/>
      <sheetName val="04년실적및05년계획"/>
      <sheetName val="실적및계획첨부"/>
      <sheetName val="중점추진과제-1"/>
      <sheetName val="중점추진과제-2"/>
      <sheetName val="중점추진과제-3"/>
      <sheetName val="중점추진과제-4"/>
      <sheetName val="현장비젼및슬로건"/>
      <sheetName val="취하미수"/>
      <sheetName val="매출손익"/>
      <sheetName val="cost-innivation(변경전)"/>
      <sheetName val="공사비비교"/>
      <sheetName val="cost-innivation (변경후)"/>
      <sheetName val="기본입력사항"/>
      <sheetName val="현설품의"/>
      <sheetName val="1 표지"/>
      <sheetName val="2 목차"/>
      <sheetName val="3 개요"/>
      <sheetName val="4 일반조건"/>
      <sheetName val="5 특기시장"/>
      <sheetName val="6 안전특수조건"/>
      <sheetName val="7 환경특수조건"/>
      <sheetName val="#1.실행내역"/>
      <sheetName val="#2.견적내역"/>
      <sheetName val="수량변경"/>
      <sheetName val="총괄표 (2)"/>
      <sheetName val="1.총괄집계표"/>
      <sheetName val="3. 집계(건축)"/>
      <sheetName val="3.1 내역(건축)"/>
      <sheetName val="3.2 집계(인테리어)"/>
      <sheetName val="3.3 내역(인테리어)"/>
      <sheetName val=" 토공사(부대토목)"/>
      <sheetName val="도급변경"/>
      <sheetName val="총 괄 표"/>
      <sheetName val="가압장구체수량산출서"/>
      <sheetName val="공사요율"/>
      <sheetName val="전사손익"/>
      <sheetName val="ENG_OH"/>
      <sheetName val="재무현황"/>
      <sheetName val="인력계획"/>
      <sheetName val="시나리오"/>
      <sheetName val="내역서(기계)"/>
      <sheetName val="표지 "/>
      <sheetName val="1.공사개요 "/>
      <sheetName val="2.3.위치,조감"/>
      <sheetName val="5.조직도"/>
      <sheetName val="6.하도급현황"/>
      <sheetName val="7. 공사추진현황"/>
      <sheetName val="8.문제점대책"/>
      <sheetName val="예정공정표(수정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료입력"/>
      <sheetName val="횡배수관수량총"/>
      <sheetName val="맹암거단위수량(절성토경계부)"/>
      <sheetName val="종배수관(신)"/>
      <sheetName val="종배수관면벽신"/>
      <sheetName val="횡배수관수량"/>
      <sheetName val="횡배수관날개수량(구배1.5)"/>
      <sheetName val="횡배수관날개벽공제토&amp;공제떼산출식"/>
      <sheetName val="집수정"/>
      <sheetName val="횡배수관위치조서"/>
      <sheetName val="평균높이산출근거"/>
      <sheetName val="적용단위길이"/>
      <sheetName val="특수기호강도거푸집"/>
      <sheetName val="피벗테이블데이터분석"/>
      <sheetName val="Dialog3"/>
      <sheetName val="집수정수량집계표"/>
      <sheetName val="조언자"/>
    </sheetNames>
    <sheetDataSet>
      <sheetData sheetId="0"/>
      <sheetData sheetId="1"/>
      <sheetData sheetId="2"/>
      <sheetData sheetId="3"/>
      <sheetData sheetId="4">
        <row r="34">
          <cell r="A34">
            <v>500</v>
          </cell>
          <cell r="B34">
            <v>4.2000000000000003E-2</v>
          </cell>
          <cell r="C34">
            <v>1.1000000000000001</v>
          </cell>
          <cell r="D34">
            <v>1.9</v>
          </cell>
          <cell r="E34">
            <v>0.58399999999999996</v>
          </cell>
          <cell r="F34">
            <v>0.27300000000000002</v>
          </cell>
          <cell r="G34">
            <v>3.9740000000000002</v>
          </cell>
          <cell r="H34">
            <v>0.54700000000000004</v>
          </cell>
          <cell r="I34">
            <v>0.47599999999999998</v>
          </cell>
          <cell r="J34">
            <v>7.0999999999999994E-2</v>
          </cell>
        </row>
        <row r="35">
          <cell r="A35">
            <v>0</v>
          </cell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</row>
        <row r="36">
          <cell r="A36">
            <v>0</v>
          </cell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</row>
        <row r="37">
          <cell r="A37">
            <v>0</v>
          </cell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</row>
        <row r="38">
          <cell r="A38">
            <v>0</v>
          </cell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</row>
        <row r="39">
          <cell r="A39">
            <v>0</v>
          </cell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</row>
        <row r="40">
          <cell r="A40">
            <v>0</v>
          </cell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원가계산서"/>
      <sheetName val="내역서"/>
      <sheetName val="관급자재"/>
      <sheetName val="일위대가(갑지)"/>
      <sheetName val="일위대가"/>
      <sheetName val="산출근거"/>
      <sheetName val="단가조사서"/>
      <sheetName val="COVER"/>
      <sheetName val="목차"/>
      <sheetName val="목차 (2)"/>
      <sheetName val="시중노임(공사)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6">
          <cell r="D6">
            <v>176675</v>
          </cell>
        </row>
        <row r="7">
          <cell r="D7">
            <v>53181</v>
          </cell>
        </row>
        <row r="10">
          <cell r="D10">
            <v>34947</v>
          </cell>
        </row>
      </sheetData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횡배표지"/>
      <sheetName val="횡배수량집계(총)"/>
      <sheetName val="횡배수량집계(1공구)"/>
      <sheetName val="횡배산근1(1공구)"/>
      <sheetName val="횡배산근2(1공구)"/>
      <sheetName val="횡평균높이산근1(1공구)"/>
      <sheetName val="횡배수량집계(2공구)"/>
      <sheetName val="횡배산근1(2공구)"/>
      <sheetName val="횡배산근2(2공구)"/>
      <sheetName val="횡배산근3(2공구)"/>
      <sheetName val="횡배산근4(2공구)"/>
      <sheetName val="횡배산근5(2공구)"/>
      <sheetName val="TYPE-1"/>
      <sheetName val="TYPE-3"/>
      <sheetName val="집수정표지(1공구)"/>
      <sheetName val="집수정표지(2공구)"/>
      <sheetName val="집수정0.7 0.7"/>
      <sheetName val="집수정0.7 0.7토공"/>
      <sheetName val="집수정1.0 1.0"/>
      <sheetName val="집수정1.0 1.0토공"/>
      <sheetName val="집수정1.0 1.3"/>
      <sheetName val="집수정1.0 1.3토공"/>
      <sheetName val="집수정1.4 1.5"/>
      <sheetName val="집수정1.4 1.5토공"/>
      <sheetName val="집수정1.5 1.2"/>
      <sheetName val="집수정1.5 1.2토공"/>
      <sheetName val="집수정1.2 1.2 (2공구)"/>
      <sheetName val="집수정1.2 1.2토공(2공구)"/>
      <sheetName val="집수정1.0 0.8(2공구)"/>
      <sheetName val="집수정1.0 0.8토공(2공구)"/>
      <sheetName val="집수정1.0 1.3(2공구)"/>
      <sheetName val="집수정1.5 1.3토공(2공구)"/>
      <sheetName val="종배표지"/>
      <sheetName val="종배수관위치(1공구)"/>
      <sheetName val="종배수관위치(2공구)"/>
      <sheetName val="횡배수관집현황(1공구)"/>
      <sheetName val="횡배수관집현황(2공구)"/>
      <sheetName val="면벽(2공구)"/>
      <sheetName val="집수정수량집계표(1공구)"/>
      <sheetName val="집수정수량집계표(2공구)"/>
      <sheetName val="종배수관집계(1공구)"/>
      <sheetName val="종배수관집계(2공구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표"/>
      <sheetName val="일위대가표 (2)"/>
      <sheetName val="총괄내역"/>
      <sheetName val="내역서"/>
      <sheetName val="공종별 집계표"/>
      <sheetName val="사급,관급자재대"/>
      <sheetName val="원가계산서"/>
      <sheetName val="도급내역서 표지"/>
      <sheetName val="공사구성비"/>
      <sheetName val="목차"/>
      <sheetName val="간지"/>
      <sheetName val="VXXXXX"/>
      <sheetName val="총괄표"/>
      <sheetName val="PMS"/>
      <sheetName val="조경식재"/>
      <sheetName val="조경시설공"/>
      <sheetName val="자재수량산출"/>
      <sheetName val="수량산출서"/>
      <sheetName val="일위대가"/>
      <sheetName val=""/>
      <sheetName val="보할"/>
      <sheetName val="기성총괄"/>
      <sheetName val="기성(단지내)"/>
      <sheetName val="기성(도시기반)"/>
      <sheetName val="기성내역"/>
      <sheetName val="12공구"/>
      <sheetName val="내역표지"/>
      <sheetName val="원가계산서(총괄)"/>
      <sheetName val="산출내역집계"/>
      <sheetName val="건축집계"/>
      <sheetName val="건축내역"/>
      <sheetName val="토목집계"/>
      <sheetName val="토목내역"/>
      <sheetName val="설비집계"/>
      <sheetName val="설비내역"/>
      <sheetName val="실행대비"/>
      <sheetName val="단가"/>
      <sheetName val="단가산출"/>
      <sheetName val="내역(~2"/>
      <sheetName val="골조시행"/>
      <sheetName val="토공사"/>
      <sheetName val="증감대비"/>
      <sheetName val="일위_파일"/>
      <sheetName val="보증수수료산출"/>
      <sheetName val="공사비총괄표"/>
      <sheetName val="데이타"/>
      <sheetName val="CON'C"/>
      <sheetName val="품셈TABLE"/>
      <sheetName val="재료"/>
      <sheetName val="소비자가"/>
      <sheetName val="99년하반기"/>
      <sheetName val="내역"/>
      <sheetName val="기본단가표"/>
      <sheetName val="Sheet1"/>
      <sheetName val="RING WALL"/>
      <sheetName val="우수받이"/>
      <sheetName val="기성"/>
      <sheetName val="지질조사"/>
      <sheetName val="실행"/>
      <sheetName val="북제주원가"/>
      <sheetName val="단가표"/>
      <sheetName val="집계표"/>
      <sheetName val="BID"/>
      <sheetName val="설변공종별"/>
      <sheetName val="설변조정내역"/>
      <sheetName val="건기토원가"/>
      <sheetName val="건축원가"/>
      <sheetName val="토목원가"/>
      <sheetName val="기계원가"/>
      <sheetName val="기계내역"/>
      <sheetName val="표지"/>
      <sheetName val="계약내역(2)"/>
      <sheetName val="건축2"/>
      <sheetName val="1,2공구원가계산서"/>
      <sheetName val="2공구산출내역"/>
      <sheetName val="1공구산출내역서"/>
      <sheetName val="표준건축비"/>
      <sheetName val="Sheet5"/>
      <sheetName val="기결의"/>
      <sheetName val="단"/>
      <sheetName val="실행(ALT1)"/>
      <sheetName val="경비"/>
      <sheetName val="2002하반기노임기준"/>
      <sheetName val="자재단가"/>
      <sheetName val="전기"/>
      <sheetName val="대창(함평)"/>
      <sheetName val="대창(장성)"/>
      <sheetName val="대창(함평)-창열"/>
      <sheetName val="구체"/>
      <sheetName val="좌측날개벽"/>
      <sheetName val="우측날개벽"/>
      <sheetName val="수량산출"/>
      <sheetName val="단가비교표"/>
      <sheetName val="예산서"/>
      <sheetName val="상계견적"/>
      <sheetName val="납부서"/>
      <sheetName val="노임단가"/>
      <sheetName val="식재가격"/>
      <sheetName val="식재총괄"/>
      <sheetName val="일위목록"/>
      <sheetName val="건축일위"/>
      <sheetName val="그라우팅일위"/>
      <sheetName val="조명시설"/>
      <sheetName val="식재인부"/>
      <sheetName val="청주(철골발주의뢰서)"/>
      <sheetName val="정부노임단가"/>
      <sheetName val="노무비단가"/>
      <sheetName val="식재수량표"/>
      <sheetName val="Y-WORK"/>
      <sheetName val="상반기손익차2총괄"/>
      <sheetName val="토목주소"/>
      <sheetName val="원가"/>
      <sheetName val="#REF"/>
      <sheetName val="예산명세서"/>
      <sheetName val="설계명세서"/>
      <sheetName val="자료입력"/>
      <sheetName val="일위대가(건축)"/>
      <sheetName val="䴝괄내역"/>
      <sheetName val="입력자료"/>
      <sheetName val="원가계산"/>
      <sheetName val="세부내역"/>
      <sheetName val="토사(PE)"/>
      <sheetName val="단가(자재)"/>
      <sheetName val="단가(노임)"/>
      <sheetName val="기초목록"/>
      <sheetName val="COVER"/>
      <sheetName val="산출내역서집계표"/>
      <sheetName val="단가비교표_공통1"/>
      <sheetName val="목록"/>
      <sheetName val="DATE"/>
      <sheetName val="산출근거#2-3"/>
      <sheetName val="노임"/>
      <sheetName val="Sheet6"/>
      <sheetName val="#3_일위대가목록"/>
      <sheetName val="설명서 "/>
      <sheetName val="토목"/>
      <sheetName val="부대내역"/>
      <sheetName val="터파기및재료"/>
      <sheetName val="4차원가계산서"/>
      <sheetName val="Sheet1 (2)"/>
      <sheetName val="총공사내역서"/>
      <sheetName val="수단"/>
      <sheetName val="기자재수량"/>
      <sheetName val="01AC"/>
      <sheetName val="의왕내역"/>
      <sheetName val="해평견적"/>
      <sheetName val="시설물일위"/>
      <sheetName val="이토변실(A3-LINE)"/>
      <sheetName val="원가계산서 "/>
      <sheetName val="신공항A-9(원가수정)"/>
      <sheetName val="45,46"/>
      <sheetName val="중기"/>
      <sheetName val="정산내역서"/>
      <sheetName val="H-PILE수량집계"/>
      <sheetName val="실행기고및 투입현황(총괄)"/>
      <sheetName val="건축내역서"/>
      <sheetName val="설비내역서"/>
      <sheetName val="전기내역서"/>
      <sheetName val="2000년1차"/>
      <sheetName val="2000전체분"/>
      <sheetName val="소일위대가코드표"/>
      <sheetName val="수목표준대가"/>
      <sheetName val="JUCKEYK"/>
      <sheetName val="대비2"/>
      <sheetName val="측량노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EHV-1"/>
      <sheetName val="EHV-1 (2)"/>
      <sheetName val="EHV-2"/>
      <sheetName val="EHV-2 (2)"/>
      <sheetName val="EHV-3"/>
      <sheetName val="EHV-3 (2)"/>
      <sheetName val="EHV-4"/>
      <sheetName val="EHV-4 (2)"/>
      <sheetName val="EHV-5"/>
      <sheetName val="EHV-5 (2)"/>
      <sheetName val="EHV-6"/>
      <sheetName val="EHV-6 (2)"/>
      <sheetName val="EHV-7"/>
      <sheetName val="EHV-7 (2)"/>
      <sheetName val="EHV-8"/>
      <sheetName val="EHV-8 (2)"/>
      <sheetName val="TR-1"/>
      <sheetName val="TR-1 (2)"/>
      <sheetName val="TR-2"/>
      <sheetName val="TR-2 (2)"/>
      <sheetName val="TR-3"/>
      <sheetName val="TR-3 (2)"/>
      <sheetName val="HV-M1"/>
      <sheetName val="HV-M1 (2)"/>
      <sheetName val="HV-M2"/>
      <sheetName val="HV-M2 (2)"/>
      <sheetName val="HV-M3"/>
      <sheetName val="HV-M3 (2)"/>
      <sheetName val="HV-M4"/>
      <sheetName val="HV-M4 (2)"/>
      <sheetName val="HV-1"/>
      <sheetName val="HV-1 (2)"/>
      <sheetName val="HV-2"/>
      <sheetName val="HV-2 (2)"/>
      <sheetName val="HV-3"/>
      <sheetName val="HV-3 (2)"/>
      <sheetName val="HV-4"/>
      <sheetName val="HV-4 (2)"/>
      <sheetName val="HV-5"/>
      <sheetName val="HV-5 (2)"/>
      <sheetName val="HV-6"/>
      <sheetName val="HV-6 (2)"/>
      <sheetName val="HV-C1,C2"/>
      <sheetName val="HV-C1,C2 (2)"/>
      <sheetName val="HV-C3,C4"/>
      <sheetName val="HV-C3,C4 (2)"/>
      <sheetName val="HV-C5,C6"/>
      <sheetName val="HV-C5,C6 (2)"/>
      <sheetName val="HV-TR"/>
      <sheetName val="HV-TR (2)"/>
      <sheetName val="LV-1"/>
      <sheetName val="LV-1 (2)"/>
      <sheetName val="REC-1"/>
      <sheetName val="REC-1 (2)"/>
      <sheetName val="BAT-1"/>
      <sheetName val="BAT-1 (2)"/>
      <sheetName val="MCC-1"/>
      <sheetName val="MCC-1 (2)"/>
      <sheetName val="LCP-205"/>
      <sheetName val="LCP-205 (2)"/>
      <sheetName val="운반및설치비"/>
      <sheetName val="운반및설치비 (2)"/>
      <sheetName val="예비품"/>
      <sheetName val="단가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>
        <row r="220">
          <cell r="C220" t="str">
            <v>건축목공</v>
          </cell>
          <cell r="D220" t="str">
            <v>인</v>
          </cell>
          <cell r="F220">
            <v>86872</v>
          </cell>
        </row>
        <row r="221">
          <cell r="C221" t="str">
            <v>형틀목공</v>
          </cell>
          <cell r="D221" t="str">
            <v>인</v>
          </cell>
          <cell r="F221">
            <v>91573</v>
          </cell>
        </row>
        <row r="222">
          <cell r="C222" t="str">
            <v>철공</v>
          </cell>
          <cell r="D222" t="str">
            <v>인</v>
          </cell>
          <cell r="F222">
            <v>85754</v>
          </cell>
        </row>
        <row r="223">
          <cell r="C223" t="str">
            <v>철근공</v>
          </cell>
          <cell r="D223" t="str">
            <v>인</v>
          </cell>
          <cell r="F223">
            <v>93853</v>
          </cell>
        </row>
        <row r="224">
          <cell r="C224" t="str">
            <v>비계공</v>
          </cell>
          <cell r="D224" t="str">
            <v>인</v>
          </cell>
          <cell r="F224">
            <v>93650</v>
          </cell>
        </row>
        <row r="225">
          <cell r="C225" t="str">
            <v>미장공</v>
          </cell>
          <cell r="D225" t="str">
            <v>인</v>
          </cell>
          <cell r="F225">
            <v>89051</v>
          </cell>
        </row>
        <row r="226">
          <cell r="C226" t="str">
            <v>방수공</v>
          </cell>
          <cell r="D226" t="str">
            <v>인</v>
          </cell>
          <cell r="F226">
            <v>69668</v>
          </cell>
        </row>
        <row r="227">
          <cell r="C227" t="str">
            <v>콘크리트공</v>
          </cell>
          <cell r="D227" t="str">
            <v>인</v>
          </cell>
          <cell r="F227">
            <v>90048</v>
          </cell>
        </row>
        <row r="228">
          <cell r="C228" t="str">
            <v>도장공</v>
          </cell>
          <cell r="D228" t="str">
            <v>인</v>
          </cell>
          <cell r="F228">
            <v>79956</v>
          </cell>
        </row>
        <row r="229">
          <cell r="C229" t="str">
            <v>플랜트기계설치공</v>
          </cell>
          <cell r="D229" t="str">
            <v>인</v>
          </cell>
          <cell r="F229">
            <v>84725</v>
          </cell>
        </row>
        <row r="230">
          <cell r="C230" t="str">
            <v>송전전공</v>
          </cell>
          <cell r="D230" t="str">
            <v>인</v>
          </cell>
          <cell r="F230">
            <v>253222</v>
          </cell>
        </row>
        <row r="231">
          <cell r="C231" t="str">
            <v>송전활선전공</v>
          </cell>
          <cell r="D231" t="str">
            <v>인</v>
          </cell>
          <cell r="F231">
            <v>284000</v>
          </cell>
        </row>
        <row r="232">
          <cell r="C232" t="str">
            <v>배전전공</v>
          </cell>
          <cell r="D232" t="str">
            <v>인</v>
          </cell>
          <cell r="F232">
            <v>171178</v>
          </cell>
        </row>
        <row r="233">
          <cell r="C233" t="str">
            <v>배전활선전공</v>
          </cell>
          <cell r="D233" t="str">
            <v>인</v>
          </cell>
          <cell r="F233">
            <v>247705</v>
          </cell>
        </row>
        <row r="234">
          <cell r="C234" t="str">
            <v>플랜트전공</v>
          </cell>
          <cell r="D234" t="str">
            <v>인</v>
          </cell>
          <cell r="F234">
            <v>77517</v>
          </cell>
        </row>
        <row r="235">
          <cell r="C235" t="str">
            <v>내선전공</v>
          </cell>
          <cell r="D235" t="str">
            <v>인</v>
          </cell>
          <cell r="F235">
            <v>72268</v>
          </cell>
        </row>
        <row r="236">
          <cell r="C236" t="str">
            <v>특고압케이블전공</v>
          </cell>
          <cell r="D236" t="str">
            <v>인</v>
          </cell>
          <cell r="F236">
            <v>134962</v>
          </cell>
        </row>
        <row r="237">
          <cell r="C237" t="str">
            <v>고압케이블전공</v>
          </cell>
          <cell r="D237" t="str">
            <v>인</v>
          </cell>
          <cell r="F237">
            <v>99875</v>
          </cell>
        </row>
        <row r="238">
          <cell r="C238" t="str">
            <v>저압케이블전공</v>
          </cell>
          <cell r="D238" t="str">
            <v>인</v>
          </cell>
          <cell r="F238">
            <v>79938</v>
          </cell>
        </row>
        <row r="239">
          <cell r="C239" t="str">
            <v>계장공</v>
          </cell>
          <cell r="D239" t="str">
            <v>인</v>
          </cell>
          <cell r="F239">
            <v>79270</v>
          </cell>
        </row>
        <row r="240">
          <cell r="C240" t="str">
            <v>통신외선공</v>
          </cell>
          <cell r="D240" t="str">
            <v>인</v>
          </cell>
          <cell r="F240">
            <v>111743</v>
          </cell>
        </row>
        <row r="241">
          <cell r="C241" t="str">
            <v>통신설비공</v>
          </cell>
          <cell r="D241" t="str">
            <v>인</v>
          </cell>
          <cell r="F241">
            <v>89760</v>
          </cell>
        </row>
        <row r="242">
          <cell r="C242" t="str">
            <v>통신내선공</v>
          </cell>
          <cell r="D242" t="str">
            <v>인</v>
          </cell>
          <cell r="F242">
            <v>75957</v>
          </cell>
        </row>
        <row r="243">
          <cell r="C243" t="str">
            <v>통신케이블공</v>
          </cell>
          <cell r="D243" t="str">
            <v>인</v>
          </cell>
          <cell r="F243">
            <v>114666</v>
          </cell>
        </row>
        <row r="244">
          <cell r="C244" t="str">
            <v>무선안테나공</v>
          </cell>
          <cell r="D244" t="str">
            <v>인</v>
          </cell>
          <cell r="F244">
            <v>100371</v>
          </cell>
        </row>
        <row r="245">
          <cell r="C245" t="str">
            <v>작업반장</v>
          </cell>
          <cell r="D245" t="str">
            <v>인</v>
          </cell>
          <cell r="F245">
            <v>69109</v>
          </cell>
        </row>
        <row r="246">
          <cell r="C246" t="str">
            <v>목도</v>
          </cell>
          <cell r="D246" t="str">
            <v>인</v>
          </cell>
          <cell r="F246">
            <v>77076</v>
          </cell>
        </row>
        <row r="247">
          <cell r="C247" t="str">
            <v>특별인부</v>
          </cell>
          <cell r="D247" t="str">
            <v>인</v>
          </cell>
          <cell r="F247">
            <v>65734</v>
          </cell>
        </row>
        <row r="248">
          <cell r="C248" t="str">
            <v>보통인부</v>
          </cell>
          <cell r="D248" t="str">
            <v>인</v>
          </cell>
          <cell r="F248">
            <v>50683</v>
          </cell>
        </row>
        <row r="249">
          <cell r="C249" t="str">
            <v>건설기계운전기사</v>
          </cell>
          <cell r="D249" t="str">
            <v>인</v>
          </cell>
          <cell r="F249">
            <v>81246</v>
          </cell>
        </row>
        <row r="250">
          <cell r="C250" t="str">
            <v>건설기계조장</v>
          </cell>
          <cell r="D250" t="str">
            <v>인</v>
          </cell>
          <cell r="F250">
            <v>87216</v>
          </cell>
        </row>
        <row r="251">
          <cell r="C251" t="str">
            <v>운전사(운반차)</v>
          </cell>
          <cell r="D251" t="str">
            <v>인</v>
          </cell>
          <cell r="F251">
            <v>61857</v>
          </cell>
        </row>
        <row r="252">
          <cell r="C252" t="str">
            <v>운전사(기계)</v>
          </cell>
          <cell r="D252" t="str">
            <v>인</v>
          </cell>
          <cell r="F252">
            <v>59707</v>
          </cell>
        </row>
        <row r="253">
          <cell r="C253" t="str">
            <v>건설기계운전조수</v>
          </cell>
          <cell r="D253" t="str">
            <v>인</v>
          </cell>
          <cell r="F253">
            <v>53719</v>
          </cell>
        </row>
        <row r="254">
          <cell r="C254" t="str">
            <v>용접공(일반)</v>
          </cell>
          <cell r="D254" t="str">
            <v>인</v>
          </cell>
          <cell r="F254">
            <v>79947</v>
          </cell>
        </row>
        <row r="255">
          <cell r="C255" t="str">
            <v>통신관련기사</v>
          </cell>
          <cell r="D255" t="str">
            <v>인</v>
          </cell>
          <cell r="F255">
            <v>110211</v>
          </cell>
        </row>
        <row r="256">
          <cell r="C256" t="str">
            <v>통신관련산업기사</v>
          </cell>
          <cell r="D256" t="str">
            <v>인</v>
          </cell>
          <cell r="F256">
            <v>101160</v>
          </cell>
        </row>
        <row r="257">
          <cell r="C257" t="str">
            <v>통신관련기능사</v>
          </cell>
          <cell r="D257" t="str">
            <v>인</v>
          </cell>
          <cell r="F257">
            <v>87246</v>
          </cell>
        </row>
        <row r="258">
          <cell r="C258" t="str">
            <v>전기공사기사</v>
          </cell>
          <cell r="D258" t="str">
            <v>인</v>
          </cell>
          <cell r="F258">
            <v>79564</v>
          </cell>
        </row>
        <row r="259">
          <cell r="C259" t="str">
            <v>전기공사산업기사</v>
          </cell>
          <cell r="D259" t="str">
            <v>인</v>
          </cell>
          <cell r="F259">
            <v>73543</v>
          </cell>
        </row>
        <row r="260">
          <cell r="C260" t="str">
            <v>변전전공</v>
          </cell>
          <cell r="D260" t="str">
            <v>인</v>
          </cell>
          <cell r="F260">
            <v>105151</v>
          </cell>
        </row>
        <row r="261">
          <cell r="C261" t="str">
            <v>강전기계조립공</v>
          </cell>
          <cell r="D261" t="str">
            <v>인</v>
          </cell>
          <cell r="F261">
            <v>34299</v>
          </cell>
        </row>
        <row r="262">
          <cell r="C262" t="str">
            <v>약전기계조립공</v>
          </cell>
          <cell r="D262" t="str">
            <v>인</v>
          </cell>
          <cell r="F262">
            <v>33390</v>
          </cell>
        </row>
        <row r="263">
          <cell r="C263" t="str">
            <v>배선공</v>
          </cell>
          <cell r="D263" t="str">
            <v>인</v>
          </cell>
          <cell r="F263">
            <v>34975</v>
          </cell>
        </row>
        <row r="264">
          <cell r="C264" t="str">
            <v>부품조립공</v>
          </cell>
          <cell r="D264" t="str">
            <v>인</v>
          </cell>
          <cell r="F264">
            <v>29373</v>
          </cell>
        </row>
        <row r="265">
          <cell r="C265" t="str">
            <v>보통인부(제조)</v>
          </cell>
          <cell r="D265" t="str">
            <v>인</v>
          </cell>
          <cell r="F265">
            <v>27716</v>
          </cell>
        </row>
        <row r="266">
          <cell r="C266" t="str">
            <v>컴퓨터 H/W기사</v>
          </cell>
          <cell r="D266" t="str">
            <v>인</v>
          </cell>
          <cell r="F266">
            <v>47634</v>
          </cell>
        </row>
        <row r="267">
          <cell r="C267" t="str">
            <v>컴퓨터 S/W기사</v>
          </cell>
          <cell r="D267" t="str">
            <v>인</v>
          </cell>
          <cell r="F267">
            <v>53697</v>
          </cell>
        </row>
        <row r="268">
          <cell r="C268" t="str">
            <v>사무보조원</v>
          </cell>
          <cell r="D268" t="str">
            <v>인</v>
          </cell>
          <cell r="F268">
            <v>28900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료입력"/>
      <sheetName val="횡배수관수량총"/>
      <sheetName val="맹암거단위수량(절성토경계부)"/>
      <sheetName val="종배수관(신)"/>
      <sheetName val="종배수관면벽신"/>
      <sheetName val="횡배수관수량"/>
      <sheetName val="횡배수관날개수량(구배1.5)"/>
      <sheetName val="횡배수관날개벽공제토&amp;공제떼산출식"/>
      <sheetName val="집수정"/>
      <sheetName val="횡배수관위치조서"/>
      <sheetName val="평균높이산출근거"/>
      <sheetName val="적용단위길이"/>
      <sheetName val="특수기호강도거푸집"/>
      <sheetName val="피벗테이블데이터분석"/>
      <sheetName val="Dialog3"/>
      <sheetName val="집수정수량집계표"/>
      <sheetName val="조언자"/>
    </sheetNames>
    <sheetDataSet>
      <sheetData sheetId="0">
        <row r="16">
          <cell r="A16">
            <v>2</v>
          </cell>
        </row>
        <row r="21">
          <cell r="C21">
            <v>20</v>
          </cell>
        </row>
      </sheetData>
      <sheetData sheetId="1"/>
      <sheetData sheetId="2"/>
      <sheetData sheetId="3">
        <row r="27">
          <cell r="A27">
            <v>500</v>
          </cell>
          <cell r="B27">
            <v>4.2000000000000003E-2</v>
          </cell>
          <cell r="C27">
            <v>0.58399999999999996</v>
          </cell>
          <cell r="D27">
            <v>0.2</v>
          </cell>
          <cell r="E27">
            <v>1</v>
          </cell>
          <cell r="F27">
            <v>1.5840000000000001</v>
          </cell>
          <cell r="G27">
            <v>0.78400000000000003</v>
          </cell>
          <cell r="H27">
            <v>1.0840000000000001</v>
          </cell>
          <cell r="I27">
            <v>0.67900000000000005</v>
          </cell>
          <cell r="J27">
            <v>0.40500000000000003</v>
          </cell>
          <cell r="K27">
            <v>0.13700000000000001</v>
          </cell>
          <cell r="L27">
            <v>4.0000000000000001E-3</v>
          </cell>
        </row>
        <row r="28">
          <cell r="A28">
            <v>0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>
            <v>0</v>
          </cell>
        </row>
        <row r="29">
          <cell r="A29">
            <v>0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>
            <v>0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>
            <v>0</v>
          </cell>
        </row>
        <row r="33">
          <cell r="A33">
            <v>0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>
            <v>0</v>
          </cell>
        </row>
      </sheetData>
      <sheetData sheetId="4">
        <row r="34">
          <cell r="A34">
            <v>500</v>
          </cell>
          <cell r="B34">
            <v>4.2000000000000003E-2</v>
          </cell>
          <cell r="C34">
            <v>1.1000000000000001</v>
          </cell>
          <cell r="D34">
            <v>1.9</v>
          </cell>
          <cell r="E34">
            <v>0.58399999999999996</v>
          </cell>
          <cell r="F34">
            <v>0.27300000000000002</v>
          </cell>
          <cell r="G34">
            <v>3.9740000000000002</v>
          </cell>
          <cell r="H34">
            <v>0.54700000000000004</v>
          </cell>
          <cell r="I34">
            <v>0.47599999999999998</v>
          </cell>
          <cell r="J34">
            <v>7.0999999999999994E-2</v>
          </cell>
        </row>
        <row r="35">
          <cell r="A35">
            <v>0</v>
          </cell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</row>
        <row r="36">
          <cell r="A36">
            <v>0</v>
          </cell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</row>
        <row r="37">
          <cell r="A37">
            <v>0</v>
          </cell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</row>
        <row r="38">
          <cell r="A38">
            <v>0</v>
          </cell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</row>
        <row r="39">
          <cell r="A39">
            <v>0</v>
          </cell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</row>
        <row r="40">
          <cell r="A40">
            <v>0</v>
          </cell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1">
          <cell r="L1" t="str">
            <v>흄관면벽단위수량입력</v>
          </cell>
          <cell r="P1" t="str">
            <v>윗</v>
          </cell>
          <cell r="Q1" t="str">
            <v xml:space="preserve">          횡       배       수        관        단        위      수       량</v>
          </cell>
          <cell r="AB1" t="str">
            <v>맹암거수량집계표</v>
          </cell>
        </row>
        <row r="2">
          <cell r="L2" t="str">
            <v>흄관(MM)</v>
          </cell>
          <cell r="M2" t="str">
            <v>두께(M)</v>
          </cell>
          <cell r="N2" t="str">
            <v>폭(M)</v>
          </cell>
          <cell r="O2" t="str">
            <v>높이(M)</v>
          </cell>
          <cell r="P2">
            <v>0.3</v>
          </cell>
          <cell r="Q2" t="str">
            <v>A</v>
          </cell>
          <cell r="R2" t="str">
            <v>B</v>
          </cell>
          <cell r="S2" t="str">
            <v>C</v>
          </cell>
          <cell r="T2" t="str">
            <v>W</v>
          </cell>
          <cell r="U2" t="str">
            <v>E</v>
          </cell>
          <cell r="V2" t="str">
            <v>모르터</v>
          </cell>
          <cell r="AB2" t="str">
            <v>TYPE</v>
          </cell>
          <cell r="AC2" t="str">
            <v>유공관</v>
          </cell>
          <cell r="AD2" t="str">
            <v>쇄석</v>
          </cell>
          <cell r="AE2" t="str">
            <v>부직포</v>
          </cell>
          <cell r="AF2" t="str">
            <v>터파기</v>
          </cell>
          <cell r="AG2" t="str">
            <v>잔토</v>
          </cell>
          <cell r="AH2" t="str">
            <v>면고르기</v>
          </cell>
        </row>
        <row r="3">
          <cell r="L3">
            <v>200</v>
          </cell>
          <cell r="M3">
            <v>2.7E-2</v>
          </cell>
          <cell r="N3">
            <v>1</v>
          </cell>
          <cell r="O3">
            <v>0.5</v>
          </cell>
          <cell r="Q3">
            <v>0.127</v>
          </cell>
          <cell r="R3">
            <v>0.16</v>
          </cell>
          <cell r="S3">
            <v>0.127</v>
          </cell>
          <cell r="T3">
            <v>0.45400000000000001</v>
          </cell>
          <cell r="U3">
            <v>0.03</v>
          </cell>
          <cell r="V3">
            <v>1.2800000000000001E-3</v>
          </cell>
          <cell r="AC3">
            <v>200</v>
          </cell>
          <cell r="AD3" t="str">
            <v>㎥</v>
          </cell>
          <cell r="AE3" t="str">
            <v>㎡</v>
          </cell>
          <cell r="AF3" t="str">
            <v>㎥</v>
          </cell>
          <cell r="AG3" t="str">
            <v>㎥</v>
          </cell>
          <cell r="AH3" t="str">
            <v>㎡</v>
          </cell>
        </row>
        <row r="4">
          <cell r="L4">
            <v>250</v>
          </cell>
          <cell r="M4">
            <v>2.8000000000000001E-2</v>
          </cell>
          <cell r="N4">
            <v>1</v>
          </cell>
          <cell r="O4">
            <v>0.55000000000000004</v>
          </cell>
          <cell r="Q4">
            <v>0.153</v>
          </cell>
          <cell r="R4">
            <v>0.16</v>
          </cell>
          <cell r="S4">
            <v>0.153</v>
          </cell>
          <cell r="T4">
            <v>0.50600000000000001</v>
          </cell>
          <cell r="U4">
            <v>0.03</v>
          </cell>
          <cell r="V4">
            <v>1.6000000000000001E-3</v>
          </cell>
          <cell r="AB4">
            <v>1</v>
          </cell>
          <cell r="AC4">
            <v>1</v>
          </cell>
          <cell r="AD4">
            <v>0.20899999999999999</v>
          </cell>
          <cell r="AE4">
            <v>2.0169999999999999</v>
          </cell>
          <cell r="AF4">
            <v>0.24</v>
          </cell>
          <cell r="AG4">
            <v>0.24</v>
          </cell>
        </row>
        <row r="5">
          <cell r="L5">
            <v>300</v>
          </cell>
          <cell r="M5">
            <v>0.03</v>
          </cell>
          <cell r="N5">
            <v>1.5</v>
          </cell>
          <cell r="O5">
            <v>0.6</v>
          </cell>
          <cell r="Q5">
            <v>0.18</v>
          </cell>
          <cell r="R5">
            <v>0.16</v>
          </cell>
          <cell r="S5">
            <v>0.18</v>
          </cell>
          <cell r="T5">
            <v>0.56000000000000005</v>
          </cell>
          <cell r="U5">
            <v>0.03</v>
          </cell>
          <cell r="V5">
            <v>2.32E-3</v>
          </cell>
          <cell r="AB5">
            <v>2</v>
          </cell>
          <cell r="AC5">
            <v>1</v>
          </cell>
          <cell r="AD5">
            <v>0.21</v>
          </cell>
          <cell r="AE5">
            <v>0</v>
          </cell>
          <cell r="AF5">
            <v>0.24</v>
          </cell>
          <cell r="AG5">
            <v>0.24</v>
          </cell>
          <cell r="AH5">
            <v>0</v>
          </cell>
        </row>
        <row r="6">
          <cell r="L6">
            <v>350</v>
          </cell>
          <cell r="M6">
            <v>3.2000000000000001E-2</v>
          </cell>
          <cell r="N6">
            <v>1.5</v>
          </cell>
          <cell r="O6">
            <v>0.64999999999999991</v>
          </cell>
          <cell r="Q6">
            <v>0.20699999999999999</v>
          </cell>
          <cell r="R6">
            <v>0.16</v>
          </cell>
          <cell r="S6">
            <v>0.20699999999999999</v>
          </cell>
          <cell r="T6">
            <v>0.61399999999999999</v>
          </cell>
          <cell r="U6">
            <v>0.03</v>
          </cell>
          <cell r="V6">
            <v>2.5999999999999999E-3</v>
          </cell>
          <cell r="AB6">
            <v>3</v>
          </cell>
          <cell r="AC6">
            <v>0</v>
          </cell>
          <cell r="AD6">
            <v>0.24</v>
          </cell>
          <cell r="AE6">
            <v>2.0169999999999999</v>
          </cell>
          <cell r="AF6">
            <v>0.24</v>
          </cell>
          <cell r="AG6">
            <v>0.24</v>
          </cell>
        </row>
        <row r="7">
          <cell r="L7">
            <v>400</v>
          </cell>
          <cell r="M7">
            <v>3.5000000000000003E-2</v>
          </cell>
          <cell r="N7">
            <v>1.5</v>
          </cell>
          <cell r="O7">
            <v>0.7</v>
          </cell>
          <cell r="Q7">
            <v>0.23500000000000001</v>
          </cell>
          <cell r="R7">
            <v>0.16</v>
          </cell>
          <cell r="S7">
            <v>0.23500000000000001</v>
          </cell>
          <cell r="T7">
            <v>0.67</v>
          </cell>
          <cell r="U7">
            <v>0.03</v>
          </cell>
          <cell r="V7">
            <v>3.1199999999999999E-3</v>
          </cell>
        </row>
        <row r="8">
          <cell r="L8">
            <v>450</v>
          </cell>
          <cell r="M8">
            <v>3.7999999999999999E-2</v>
          </cell>
          <cell r="N8">
            <v>1.5</v>
          </cell>
          <cell r="O8">
            <v>0.75</v>
          </cell>
          <cell r="Q8">
            <v>0.26300000000000001</v>
          </cell>
          <cell r="R8">
            <v>0.16</v>
          </cell>
          <cell r="S8">
            <v>0.26300000000000001</v>
          </cell>
          <cell r="T8">
            <v>0.72599999999999998</v>
          </cell>
          <cell r="U8">
            <v>0.03</v>
          </cell>
          <cell r="V8">
            <v>3.5999999999999999E-3</v>
          </cell>
        </row>
        <row r="9">
          <cell r="L9">
            <v>500</v>
          </cell>
          <cell r="M9">
            <v>4.2000000000000003E-2</v>
          </cell>
          <cell r="N9">
            <v>1.8</v>
          </cell>
          <cell r="O9">
            <v>0.8</v>
          </cell>
          <cell r="Q9">
            <v>0.29199999999999998</v>
          </cell>
          <cell r="R9">
            <v>0.25</v>
          </cell>
          <cell r="S9">
            <v>0.29199999999999998</v>
          </cell>
          <cell r="T9">
            <v>0.78400000000000003</v>
          </cell>
          <cell r="U9">
            <v>0.03</v>
          </cell>
          <cell r="V9">
            <v>4.0000000000000001E-3</v>
          </cell>
        </row>
        <row r="10">
          <cell r="L10">
            <v>600</v>
          </cell>
          <cell r="M10">
            <v>0.05</v>
          </cell>
          <cell r="N10">
            <v>1.8</v>
          </cell>
          <cell r="O10">
            <v>0.89999999999999991</v>
          </cell>
          <cell r="Q10">
            <v>0.35</v>
          </cell>
          <cell r="R10">
            <v>0.25</v>
          </cell>
          <cell r="S10">
            <v>0.35</v>
          </cell>
          <cell r="T10">
            <v>0.89999999999999991</v>
          </cell>
          <cell r="U10">
            <v>0.03</v>
          </cell>
          <cell r="V10">
            <v>4.8000000000000004E-3</v>
          </cell>
        </row>
        <row r="11">
          <cell r="L11">
            <v>700</v>
          </cell>
          <cell r="M11">
            <v>5.8000000000000003E-2</v>
          </cell>
          <cell r="N11">
            <v>1.8</v>
          </cell>
          <cell r="O11">
            <v>1</v>
          </cell>
          <cell r="Q11">
            <v>0.40799999999999997</v>
          </cell>
          <cell r="R11">
            <v>0.25</v>
          </cell>
          <cell r="S11">
            <v>0.40799999999999997</v>
          </cell>
          <cell r="T11">
            <v>1.016</v>
          </cell>
          <cell r="U11">
            <v>0.04</v>
          </cell>
          <cell r="V11">
            <v>5.5999999999999999E-3</v>
          </cell>
        </row>
        <row r="12">
          <cell r="L12">
            <v>800</v>
          </cell>
          <cell r="M12">
            <v>6.6000000000000003E-2</v>
          </cell>
          <cell r="N12">
            <v>2.1</v>
          </cell>
          <cell r="O12">
            <v>1.1000000000000001</v>
          </cell>
          <cell r="Q12">
            <v>0.46600000000000003</v>
          </cell>
          <cell r="R12">
            <v>0.25</v>
          </cell>
          <cell r="S12">
            <v>0.46600000000000003</v>
          </cell>
          <cell r="T12">
            <v>1.1320000000000001</v>
          </cell>
          <cell r="U12">
            <v>0.05</v>
          </cell>
          <cell r="V12">
            <v>6.4000000000000003E-3</v>
          </cell>
        </row>
        <row r="13">
          <cell r="L13">
            <v>900</v>
          </cell>
          <cell r="M13">
            <v>7.4999999999999997E-2</v>
          </cell>
          <cell r="N13">
            <v>2.1</v>
          </cell>
          <cell r="O13">
            <v>1.2</v>
          </cell>
          <cell r="Q13">
            <v>0.52500000000000002</v>
          </cell>
          <cell r="R13">
            <v>0.28000000000000003</v>
          </cell>
          <cell r="S13">
            <v>0.52500000000000002</v>
          </cell>
          <cell r="T13">
            <v>1.25</v>
          </cell>
          <cell r="U13">
            <v>0.05</v>
          </cell>
          <cell r="V13">
            <v>7.1999999999999998E-3</v>
          </cell>
        </row>
        <row r="14">
          <cell r="L14">
            <v>1000</v>
          </cell>
          <cell r="M14">
            <v>8.2000000000000003E-2</v>
          </cell>
          <cell r="N14">
            <v>2.1</v>
          </cell>
          <cell r="O14">
            <v>1.3</v>
          </cell>
          <cell r="Q14">
            <v>0.58199999999999996</v>
          </cell>
          <cell r="R14">
            <v>0.28000000000000003</v>
          </cell>
          <cell r="S14">
            <v>0.58199999999999996</v>
          </cell>
          <cell r="T14">
            <v>1.3639999999999999</v>
          </cell>
          <cell r="U14">
            <v>0.05</v>
          </cell>
          <cell r="V14">
            <v>1.192E-2</v>
          </cell>
        </row>
        <row r="15">
          <cell r="L15">
            <v>1100</v>
          </cell>
          <cell r="M15">
            <v>8.7999999999999995E-2</v>
          </cell>
          <cell r="N15">
            <v>2.1</v>
          </cell>
          <cell r="O15">
            <v>1.4000000000000001</v>
          </cell>
          <cell r="Q15">
            <v>0.63800000000000001</v>
          </cell>
          <cell r="R15">
            <v>0.28000000000000003</v>
          </cell>
          <cell r="S15">
            <v>0.63800000000000001</v>
          </cell>
          <cell r="T15">
            <v>1.476</v>
          </cell>
          <cell r="U15">
            <v>0.05</v>
          </cell>
          <cell r="V15">
            <v>1.3000000000000001E-2</v>
          </cell>
        </row>
        <row r="16">
          <cell r="L16">
            <v>1200</v>
          </cell>
          <cell r="M16">
            <v>9.5000000000000001E-2</v>
          </cell>
          <cell r="N16">
            <v>2.4</v>
          </cell>
          <cell r="O16">
            <v>1.5</v>
          </cell>
          <cell r="Q16">
            <v>0.69499999999999995</v>
          </cell>
          <cell r="R16">
            <v>0.36</v>
          </cell>
          <cell r="S16">
            <v>0.69499999999999995</v>
          </cell>
          <cell r="T16">
            <v>1.5899999999999999</v>
          </cell>
          <cell r="U16">
            <v>0.06</v>
          </cell>
          <cell r="V16">
            <v>1.4199999999999999E-2</v>
          </cell>
        </row>
        <row r="17">
          <cell r="L17">
            <v>1350</v>
          </cell>
          <cell r="M17">
            <v>0.10299999999999999</v>
          </cell>
          <cell r="N17">
            <v>2.4</v>
          </cell>
          <cell r="O17">
            <v>1.6500000000000001</v>
          </cell>
          <cell r="Q17">
            <v>0.77800000000000002</v>
          </cell>
          <cell r="R17">
            <v>0.36</v>
          </cell>
          <cell r="S17">
            <v>0.77800000000000002</v>
          </cell>
          <cell r="T17">
            <v>1.756</v>
          </cell>
          <cell r="U17">
            <v>0.06</v>
          </cell>
          <cell r="V17">
            <v>1.5800000000000002E-2</v>
          </cell>
        </row>
        <row r="18">
          <cell r="L18">
            <v>1500</v>
          </cell>
          <cell r="M18">
            <v>0.112</v>
          </cell>
          <cell r="N18">
            <v>2.4</v>
          </cell>
          <cell r="O18">
            <v>1.8</v>
          </cell>
          <cell r="Q18">
            <v>0.86199999999999999</v>
          </cell>
          <cell r="R18">
            <v>0.36</v>
          </cell>
          <cell r="S18">
            <v>0.86199999999999999</v>
          </cell>
          <cell r="T18">
            <v>1.9239999999999999</v>
          </cell>
          <cell r="U18">
            <v>0.06</v>
          </cell>
          <cell r="V18">
            <v>2.1600000000000001E-2</v>
          </cell>
        </row>
        <row r="19">
          <cell r="L19">
            <v>1650</v>
          </cell>
          <cell r="N19">
            <v>2.7</v>
          </cell>
          <cell r="O19">
            <v>1.95</v>
          </cell>
          <cell r="Q19">
            <v>0.82499999999999996</v>
          </cell>
          <cell r="R19">
            <v>0.44</v>
          </cell>
          <cell r="S19">
            <v>0.82499999999999996</v>
          </cell>
          <cell r="T19">
            <v>1.8499999999999999</v>
          </cell>
          <cell r="U19">
            <v>7.0000000000000007E-2</v>
          </cell>
          <cell r="V19">
            <v>2.3400000000000001E-2</v>
          </cell>
        </row>
        <row r="20">
          <cell r="L20">
            <v>1800</v>
          </cell>
          <cell r="N20">
            <v>2.7</v>
          </cell>
          <cell r="O20">
            <v>2.1</v>
          </cell>
          <cell r="Q20">
            <v>0.9</v>
          </cell>
          <cell r="R20">
            <v>0.44</v>
          </cell>
          <cell r="S20">
            <v>0.9</v>
          </cell>
          <cell r="T20">
            <v>2</v>
          </cell>
          <cell r="U20">
            <v>7.0000000000000007E-2</v>
          </cell>
          <cell r="V20">
            <v>2.5600000000000001E-2</v>
          </cell>
        </row>
        <row r="21">
          <cell r="L21">
            <v>2000</v>
          </cell>
          <cell r="N21">
            <v>2.7</v>
          </cell>
          <cell r="O21">
            <v>2.2999999999999998</v>
          </cell>
          <cell r="Q21">
            <v>1</v>
          </cell>
          <cell r="R21">
            <v>0.44</v>
          </cell>
          <cell r="S21">
            <v>1</v>
          </cell>
          <cell r="T21">
            <v>2.2000000000000002</v>
          </cell>
          <cell r="U21">
            <v>7.0000000000000007E-2</v>
          </cell>
          <cell r="V21">
            <v>2.8399999999999998E-2</v>
          </cell>
        </row>
      </sheetData>
      <sheetData sheetId="12">
        <row r="2">
          <cell r="S2" t="str">
            <v>횡배수관</v>
          </cell>
          <cell r="T2" t="str">
            <v>40-180-8</v>
          </cell>
          <cell r="U2" t="str">
            <v>합판6회</v>
          </cell>
          <cell r="V2" t="str">
            <v>1:2</v>
          </cell>
        </row>
        <row r="3">
          <cell r="S3" t="str">
            <v>횡배수관날개벽</v>
          </cell>
          <cell r="T3" t="str">
            <v>25-210-8</v>
          </cell>
          <cell r="U3" t="str">
            <v>합판4회</v>
          </cell>
          <cell r="V3" t="e">
            <v>#VALUE!</v>
          </cell>
        </row>
        <row r="4">
          <cell r="S4" t="str">
            <v>종배수관면벽</v>
          </cell>
          <cell r="T4" t="str">
            <v>40-180-8</v>
          </cell>
          <cell r="U4" t="str">
            <v>합판6회</v>
          </cell>
          <cell r="V4" t="str">
            <v>1:2</v>
          </cell>
        </row>
        <row r="5">
          <cell r="S5" t="str">
            <v>집수정</v>
          </cell>
          <cell r="T5" t="str">
            <v>40-180-8</v>
          </cell>
          <cell r="U5" t="str">
            <v>합판6회</v>
          </cell>
          <cell r="V5" t="e">
            <v>#VALUE!</v>
          </cell>
        </row>
        <row r="6">
          <cell r="S6" t="str">
            <v>취수문</v>
          </cell>
          <cell r="T6" t="str">
            <v>40-180-8</v>
          </cell>
          <cell r="U6" t="str">
            <v>합판4회</v>
          </cell>
          <cell r="V6" t="e">
            <v>#VALUE!</v>
          </cell>
        </row>
        <row r="7">
          <cell r="S7">
            <v>0</v>
          </cell>
          <cell r="T7" t="e">
            <v>#VALUE!</v>
          </cell>
          <cell r="U7" t="e">
            <v>#VALUE!</v>
          </cell>
          <cell r="V7" t="e">
            <v>#VALUE!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표준내역"/>
      <sheetName val="공사개요"/>
      <sheetName val="예산서"/>
      <sheetName val="사급분"/>
      <sheetName val="도급총괄"/>
      <sheetName val="설계예시"/>
      <sheetName val="세부내역"/>
      <sheetName val="단가목록"/>
      <sheetName val="자재집계"/>
      <sheetName val="자재소트"/>
      <sheetName val="당초양식"/>
      <sheetName val="세부설계"/>
      <sheetName val="2공구산출내역"/>
      <sheetName val="70%"/>
      <sheetName val="기자재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산출표지"/>
      <sheetName val="설계산출기초"/>
      <sheetName val="공사원가계산서"/>
      <sheetName val="도급예산내역서봉투"/>
      <sheetName val="도급예산내역서총괄표"/>
      <sheetName val="운반비산출"/>
      <sheetName val="을부담운반비"/>
      <sheetName val="laroux"/>
      <sheetName val="숫자"/>
      <sheetName val="전압강하율"/>
      <sheetName val="개소별명세표 (2)"/>
      <sheetName val="인공"/>
      <sheetName val="도면치수"/>
      <sheetName val="마지막일위대가표"/>
      <sheetName val="도급예산내역서"/>
      <sheetName val="도급예산내역서표지"/>
      <sheetName val="전선가설"/>
      <sheetName val="전선철거"/>
      <sheetName val="가공지선신설"/>
      <sheetName val="가공지선철거"/>
      <sheetName val="가공케이블신설"/>
      <sheetName val="저케VCT2.0신설"/>
      <sheetName val="전주신설"/>
      <sheetName val="전주철거"/>
      <sheetName val="지선신설"/>
      <sheetName val="지선철거"/>
      <sheetName val="전주철거11"/>
      <sheetName val="고정빔철거"/>
      <sheetName val="변압기신설"/>
      <sheetName val="변압기철거"/>
      <sheetName val="개폐기개신"/>
      <sheetName val="옥외등개신"/>
      <sheetName val="옥외등 철거"/>
      <sheetName val="개폐기함신설"/>
      <sheetName val="SENSOR신설"/>
      <sheetName val="단가단출기초 (2)"/>
      <sheetName val="접지1종"/>
      <sheetName val="접지3종"/>
      <sheetName val="수량산출근거"/>
      <sheetName val="단가산출표지"/>
      <sheetName val="단가단출기초"/>
      <sheetName val="수량산출기초표지"/>
      <sheetName val="설계산출기초표지"/>
      <sheetName val="운반비산출표지"/>
      <sheetName val="중량산출기초(전선류)"/>
      <sheetName val="(철재류)"/>
      <sheetName val="(애자류)"/>
      <sheetName val="(비계목류)"/>
      <sheetName val="(시멘근가류)"/>
      <sheetName val="폐기물중량산출표지"/>
      <sheetName val="(폐기물처리중량)"/>
      <sheetName val="(철거발생)"/>
      <sheetName val="철거발생품"/>
      <sheetName val="공사재료사정조서"/>
      <sheetName val="공사재료사정조서 (2)"/>
      <sheetName val="관급자재조서"/>
      <sheetName val="수량조서"/>
      <sheetName val="개소별명세표"/>
      <sheetName val="주포터널"/>
      <sheetName val="철거산출근거"/>
      <sheetName val="청천내"/>
      <sheetName val="확약서"/>
      <sheetName val="단가 (2)"/>
      <sheetName val="수량-가로등"/>
      <sheetName val="원가계산서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내역 (최종)"/>
      <sheetName val="간지"/>
      <sheetName val="수량산출"/>
      <sheetName val="배수간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내역서"/>
      <sheetName val="설계예시"/>
      <sheetName val="현장조사"/>
      <sheetName val="요율"/>
      <sheetName val="단가 및 재료비"/>
      <sheetName val="중기사용료산출근거"/>
      <sheetName val="데이타"/>
      <sheetName val="식재인부"/>
      <sheetName val="공사비"/>
      <sheetName val="밸브설치"/>
      <sheetName val="데리네이타현황"/>
      <sheetName val="약품설비"/>
      <sheetName val="단가산출(T)"/>
      <sheetName val="산근1,2"/>
      <sheetName val="날개벽수량표"/>
      <sheetName val="2-2. 개발원가 산출근거표"/>
      <sheetName val="총괄서"/>
      <sheetName val="CODE"/>
      <sheetName val="기초단가"/>
      <sheetName val="Y-WORK"/>
      <sheetName val="D"/>
      <sheetName val="AS포장복구 "/>
      <sheetName val="재정비직인"/>
      <sheetName val="재정비내역"/>
      <sheetName val="지적고시내역"/>
      <sheetName val="자재단가"/>
      <sheetName val="노임단가"/>
      <sheetName val="고시단가"/>
      <sheetName val="설계기준"/>
      <sheetName val="내역1"/>
      <sheetName val="지급자재"/>
      <sheetName val="터파기및재료"/>
      <sheetName val="날개벽"/>
      <sheetName val="시설물일위"/>
      <sheetName val="가설공사"/>
      <sheetName val="단가결정"/>
      <sheetName val="내역아"/>
      <sheetName val="울타리"/>
      <sheetName val="TOTAL3"/>
      <sheetName val="내역서01"/>
      <sheetName val="DATE"/>
      <sheetName val="일위대가(가설)"/>
      <sheetName val="2공구산출내역"/>
      <sheetName val="측량단가"/>
      <sheetName val="심사계산"/>
      <sheetName val="심사물량"/>
      <sheetName val="현장관리비 산출내역"/>
      <sheetName val="토목주소"/>
      <sheetName val="Sheet1 (2)"/>
      <sheetName val="Sheet1"/>
      <sheetName val="토목(대안)"/>
      <sheetName val="노임"/>
      <sheetName val="기본일위"/>
      <sheetName val="직접경비"/>
      <sheetName val="직접인건비"/>
      <sheetName val="공비대비"/>
      <sheetName val="농촌내역(2)"/>
      <sheetName val="구분표"/>
      <sheetName val="코드"/>
      <sheetName val="투자비"/>
      <sheetName val="조성원가DATA"/>
      <sheetName val="사업비"/>
      <sheetName val="제3장 기술업무"/>
      <sheetName val="단가산출2"/>
      <sheetName val="단가산출1"/>
      <sheetName val="setup"/>
      <sheetName val="토목"/>
      <sheetName val="제경비요율"/>
      <sheetName val="라.공사비"/>
      <sheetName val="다.도서인쇄비 "/>
      <sheetName val="간접"/>
      <sheetName val="100만평"/>
      <sheetName val="총괄표"/>
      <sheetName val="총괄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입자재 집계표"/>
      <sheetName val="자재운반"/>
      <sheetName val="화물요율"/>
      <sheetName val="노무비"/>
      <sheetName val="자재비"/>
      <sheetName val="00년하반기장비부표"/>
      <sheetName val="이정표"/>
      <sheetName val="단가산출"/>
      <sheetName val="단가목록"/>
      <sheetName val="일반부표"/>
      <sheetName val="부표총괄표"/>
      <sheetName val=" 품셈"/>
      <sheetName val="품셈총괄표"/>
      <sheetName val="설계 내역서(1)"/>
      <sheetName val="설계 내역서"/>
      <sheetName val="공사비예산서"/>
      <sheetName val="표지"/>
      <sheetName val="표지 (설계서) (2)"/>
      <sheetName val="표지 1"/>
      <sheetName val="⸬계 내역서(1)"/>
      <sheetName val="수량산출서(포장)"/>
      <sheetName val="수량산출서(구조물)"/>
      <sheetName val="설계예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실행내역"/>
      <sheetName val="직노"/>
      <sheetName val="가설대가"/>
      <sheetName val="토공대가"/>
      <sheetName val="구조대가"/>
      <sheetName val="포설대가1"/>
      <sheetName val="부대대가"/>
      <sheetName val="제직재"/>
      <sheetName val="6PILE  (돌출)"/>
      <sheetName val="건축내역"/>
      <sheetName val="J直材4"/>
      <sheetName val="C-직노1"/>
      <sheetName val="D-경비1"/>
      <sheetName val="일위대가목록"/>
      <sheetName val="일위대가"/>
      <sheetName val="N賃率_職"/>
      <sheetName val="중기사용료"/>
      <sheetName val="대,유,램"/>
      <sheetName val="일위대가 집계표"/>
      <sheetName val="70%"/>
      <sheetName val="명세서"/>
      <sheetName val="2공구산출내역"/>
      <sheetName val="ilch"/>
      <sheetName val="I一般比"/>
      <sheetName val="터파기및재료"/>
      <sheetName val="Sheet1"/>
      <sheetName val="전선 및 전선관"/>
      <sheetName val="인건비(VOICE)"/>
      <sheetName val="국별인원"/>
      <sheetName val="1안"/>
      <sheetName val="입찰안"/>
      <sheetName val="패널"/>
      <sheetName val="단가산출목록표"/>
      <sheetName val="일위목록"/>
      <sheetName val="용산1(해보)"/>
      <sheetName val="동원인원"/>
      <sheetName val="일위대가(4층원격)"/>
      <sheetName val="설계내역서"/>
      <sheetName val="내역서1999.8최종"/>
      <sheetName val="1차 내역서"/>
      <sheetName val="정산"/>
      <sheetName val="쌍송교"/>
      <sheetName val="수지예산"/>
      <sheetName val="1000 DB구축 부표"/>
      <sheetName val="DATE"/>
      <sheetName val="제-노임"/>
      <sheetName val="설직재-1"/>
      <sheetName val="시설물기초"/>
      <sheetName val="추가대화"/>
      <sheetName val="제경집계"/>
      <sheetName val="표지1"/>
      <sheetName val="별첨-기계경비 산출목록"/>
      <sheetName val="노임단가표"/>
      <sheetName val="자재단가표"/>
      <sheetName val="위치조서"/>
      <sheetName val="일위대가표(유단가)"/>
      <sheetName val="수량산출"/>
      <sheetName val="내역서"/>
      <sheetName val="단가산출"/>
      <sheetName val="기자재비"/>
      <sheetName val="산출목록표"/>
      <sheetName val="20관리비율"/>
      <sheetName val="참조자료"/>
      <sheetName val="조명시설"/>
      <sheetName val="#REF"/>
      <sheetName val="AV시스템"/>
      <sheetName val="CAUDIT"/>
      <sheetName val="중기사용료산출근거"/>
      <sheetName val="단가 및 재료비"/>
      <sheetName val="대목"/>
      <sheetName val="단가산출목록"/>
      <sheetName val="실적공사비단가"/>
      <sheetName val="대가"/>
      <sheetName val="노임"/>
      <sheetName val="10.공통-노임단가"/>
      <sheetName val="Sheet3"/>
      <sheetName val="옥외 전력간선공사"/>
      <sheetName val="내역서2안"/>
      <sheetName val="설계명세서"/>
      <sheetName val="SAMPLE"/>
      <sheetName val="유림골조"/>
      <sheetName val="건물"/>
      <sheetName val="DATA"/>
      <sheetName val="데이타"/>
      <sheetName val="전기외주내역"/>
      <sheetName val="CT "/>
      <sheetName val="원가_(2)"/>
      <sheetName val="6PILE__(돌출)"/>
      <sheetName val="일위대가_집계표"/>
      <sheetName val="전선_및_전선관"/>
      <sheetName val="1000_DB구축_부표"/>
      <sheetName val="원가계산서"/>
      <sheetName val="갑지"/>
      <sheetName val="집계표"/>
      <sheetName val="기본일위"/>
      <sheetName val="가로등내역서"/>
      <sheetName val="GISDB_단가산출목록"/>
      <sheetName val="GISDB_단가산출표"/>
      <sheetName val="노임이"/>
      <sheetName val="인건비"/>
      <sheetName val="단가조사"/>
      <sheetName val="단가 "/>
      <sheetName val="일위대가 (PM)"/>
      <sheetName val="시설장비부하계산서"/>
      <sheetName val="9509"/>
      <sheetName val="공정량산출내역서 "/>
      <sheetName val="5흙막이"/>
      <sheetName val="견적서"/>
      <sheetName val="8.PILE  (돌출)"/>
      <sheetName val="공종단가"/>
      <sheetName val="재료"/>
      <sheetName val="설치자재"/>
      <sheetName val="구리토평1전기"/>
      <sheetName val="대"/>
      <sheetName val="자료"/>
      <sheetName val="을"/>
      <sheetName val="물량산출(지점)"/>
      <sheetName val="단"/>
      <sheetName val="일용노임단가2001상"/>
      <sheetName val="노임단가"/>
      <sheetName val="일위대가표(교체)"/>
      <sheetName val="2000시행총괄"/>
      <sheetName val="산출"/>
      <sheetName val="자재단가"/>
      <sheetName val="증감대비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炷舅?XLS]데이타'!$E$124"/>
      <sheetName val="ls]노임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"/>
      <sheetName val="소일위대가코드표"/>
      <sheetName val="炷舅?XLS"/>
      <sheetName val="ls"/>
      <sheetName val="토공사"/>
      <sheetName val="설명"/>
      <sheetName val="노임단가"/>
      <sheetName val="단가조사"/>
      <sheetName val="품셈집계표"/>
      <sheetName val="자재조사표(참고용)"/>
      <sheetName val="일반부표집계표"/>
      <sheetName val="수목일위"/>
      <sheetName val="간접"/>
      <sheetName val="원가계산"/>
      <sheetName val="기타 정보통신공사"/>
      <sheetName val="수목데이타"/>
      <sheetName val="6호기"/>
      <sheetName val="건축2"/>
      <sheetName val="Sheet1"/>
      <sheetName val="49"/>
      <sheetName val="AS포장복구 "/>
      <sheetName val="수목표준대가"/>
      <sheetName val="원내역"/>
      <sheetName val="단가대비표"/>
      <sheetName val="Customer Databas"/>
      <sheetName val="2000.11월설계내역"/>
      <sheetName val="품셈TABLE"/>
      <sheetName val="자재단가조사표-수목"/>
      <sheetName val="표지 (2)"/>
      <sheetName val="공종단가"/>
      <sheetName val="참고"/>
      <sheetName val="공사개요"/>
      <sheetName val="장비별표(오거보링)(Ø400)(12M)"/>
      <sheetName val="䈘목(중국단풍-)"/>
      <sheetName val="갑  지"/>
      <sheetName val="접속도로1"/>
      <sheetName val="평가데이터"/>
      <sheetName val="unit 4"/>
      <sheetName val="1"/>
      <sheetName val="2"/>
      <sheetName val="3"/>
      <sheetName val="4"/>
      <sheetName val="5"/>
      <sheetName val="시설물일위"/>
      <sheetName val="가설공사"/>
      <sheetName val="단가결정"/>
      <sheetName val="내역아"/>
      <sheetName val="울타리"/>
      <sheetName val="화재 탐지 설비"/>
      <sheetName val="Total"/>
      <sheetName val="전익자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문학간접"/>
      <sheetName val="가설공사비"/>
      <sheetName val="도로구조공사비"/>
      <sheetName val="도로토공공사비"/>
      <sheetName val="여수토공사비"/>
      <sheetName val="수량산출서"/>
      <sheetName val="이름표지정"/>
      <sheetName val="금액"/>
      <sheetName val="9811"/>
      <sheetName val="데리네이타현황"/>
      <sheetName val="간선계산"/>
      <sheetName val="기초일위"/>
      <sheetName val="시설일위"/>
      <sheetName val="조명일위"/>
      <sheetName val="내역"/>
      <sheetName val="1차증가원가계산"/>
      <sheetName val="직재"/>
      <sheetName val="재집"/>
      <sheetName val="골조시행"/>
      <sheetName val="일위대가(가설)"/>
      <sheetName val="Sheet1 (2)"/>
      <sheetName val="준검 내역서"/>
      <sheetName val="data"/>
      <sheetName val="직접경비"/>
      <sheetName val="직접인건비"/>
      <sheetName val="금융비용"/>
      <sheetName val="일위대가"/>
      <sheetName val="Sheet2"/>
      <sheetName val="철근총괄집계표"/>
      <sheetName val="#REF"/>
      <sheetName val="집수정(600-700)"/>
      <sheetName val="토사(PE)"/>
      <sheetName val="DATE"/>
      <sheetName val="Sheet3"/>
      <sheetName val="터파기및재료"/>
      <sheetName val="빗물받이(910-510-410)"/>
      <sheetName val="우수"/>
      <sheetName val="금액내역서"/>
      <sheetName val="총괄내역"/>
      <sheetName val="2000년1차"/>
      <sheetName val="2000전체분"/>
      <sheetName val="전주2本1"/>
      <sheetName val="조명시설"/>
      <sheetName val="1.설계조건"/>
      <sheetName val="노무,재료"/>
      <sheetName val="교사기준면적(초등)"/>
      <sheetName val="단가 및 재료비"/>
      <sheetName val="단가산출2"/>
      <sheetName val="건축-물가변동"/>
      <sheetName val="현장관리비"/>
      <sheetName val="DANGA"/>
      <sheetName val="별표집계"/>
      <sheetName val="단가산출1"/>
      <sheetName val="공종별원가계산"/>
      <sheetName val="가감수량"/>
      <sheetName val="맨홀수량산출"/>
      <sheetName val="공종목록표"/>
      <sheetName val="기본단가표"/>
      <sheetName val="총괄내역서"/>
      <sheetName val="노임이"/>
      <sheetName val="단가"/>
      <sheetName val="단가산출"/>
      <sheetName val="토공산출(주차장)"/>
      <sheetName val="현장관리"/>
      <sheetName val="공통가설"/>
      <sheetName val="매입"/>
      <sheetName val="토공산출 (아파트)"/>
      <sheetName val="견적시담(송포2공구)"/>
      <sheetName val="기계경비적용기준"/>
      <sheetName val="자재단가"/>
      <sheetName val="참조"/>
      <sheetName val="남양내역"/>
      <sheetName val="Sheet4"/>
      <sheetName val="A"/>
      <sheetName val="9509"/>
      <sheetName val="전체"/>
      <sheetName val="산출내역서집계표"/>
      <sheetName val="DC-O-4-S(설명서)"/>
      <sheetName val="횡배수관토공수량"/>
      <sheetName val="품셈"/>
      <sheetName val="EACT10"/>
      <sheetName val="전기혼잡제경비(45)"/>
      <sheetName val="조건"/>
      <sheetName val="연습"/>
      <sheetName val="참조M"/>
      <sheetName val="INPUT"/>
      <sheetName val="개인"/>
      <sheetName val="파일의이용"/>
      <sheetName val="10공구일위"/>
      <sheetName val="공구원가계산"/>
      <sheetName val="밸브설치"/>
      <sheetName val="Mc1"/>
      <sheetName val="현장"/>
      <sheetName val="2공구산출내역"/>
      <sheetName val="전기"/>
      <sheetName val="시멘트"/>
      <sheetName val="입찰"/>
      <sheetName val="현경"/>
      <sheetName val="수목단가"/>
      <sheetName val="식재수량표"/>
      <sheetName val="식재일위"/>
      <sheetName val="철콘"/>
      <sheetName val="년도별시공"/>
      <sheetName val="123"/>
      <sheetName val="간접비"/>
      <sheetName val="비목군분류일위"/>
      <sheetName val="노임(1차)"/>
      <sheetName val="수량산출"/>
      <sheetName val="제수"/>
      <sheetName val="공기"/>
      <sheetName val="평가내역"/>
      <sheetName val="일위목록"/>
      <sheetName val="5 일위목록"/>
      <sheetName val="7 단가조사"/>
      <sheetName val="6 일위대가"/>
      <sheetName val="E.P.T수량산출서"/>
      <sheetName val="기초자료입력"/>
      <sheetName val="수안보-MBR1"/>
      <sheetName val="일위"/>
      <sheetName val="물가자료"/>
      <sheetName val="BID"/>
      <sheetName val="정렬"/>
      <sheetName val="배수내역"/>
      <sheetName val="DT"/>
      <sheetName val="롤러"/>
      <sheetName val="펌프차타설"/>
      <sheetName val="ABUT수량-A1"/>
      <sheetName val="시설물기초"/>
      <sheetName val="Ⅶ-2.현장경비산출"/>
      <sheetName val="지주목시비량산출서"/>
      <sheetName val="교육종류"/>
      <sheetName val="시설수량표"/>
      <sheetName val="예가표"/>
      <sheetName val="공내역"/>
      <sheetName val="토목주소"/>
      <sheetName val="공사비예산서(토목분)"/>
      <sheetName val="기초자료"/>
      <sheetName val="전선 및 전선관"/>
      <sheetName val="소야공정계획표"/>
      <sheetName val="설계예산서"/>
      <sheetName val="설계내역일위"/>
      <sheetName val="3.바닥판  "/>
      <sheetName val="기계경비(시간당)"/>
      <sheetName val="말고개터널조명전압강하"/>
      <sheetName val="램머"/>
      <sheetName val="일위대가-1"/>
      <sheetName val="목차 "/>
      <sheetName val="계획서"/>
      <sheetName val="연장"/>
      <sheetName val="위치도(점용허가용)"/>
      <sheetName val="신청서"/>
      <sheetName val="내역(APT)"/>
      <sheetName val="부하계산서"/>
      <sheetName val="골조대비내역"/>
      <sheetName val="기계설비-물가변동"/>
      <sheetName val="견적율"/>
      <sheetName val="세부내역"/>
      <sheetName val="견적"/>
      <sheetName val="입력자료"/>
      <sheetName val="부하계산"/>
      <sheetName val="자재 집계표"/>
      <sheetName val="예산명세서"/>
      <sheetName val="설계명세서"/>
      <sheetName val="자료입력"/>
      <sheetName val="준공정산"/>
      <sheetName val="중기사용료산출근거"/>
      <sheetName val="가도공"/>
      <sheetName val="실행간접비용"/>
      <sheetName val="合成単価作成表-BLDG"/>
      <sheetName val="카렌스센터계량기설치공사"/>
      <sheetName val="삭제금지단가"/>
      <sheetName val="설계서"/>
      <sheetName val="공사기본내용입력"/>
      <sheetName val="공통"/>
      <sheetName val="총괄표"/>
      <sheetName val="대가표(품셈)"/>
      <sheetName val="DB@Acess"/>
      <sheetName val="Civil"/>
      <sheetName val="개소별수량산출"/>
      <sheetName val="일위대가목차"/>
      <sheetName val="식재"/>
      <sheetName val="시설물"/>
      <sheetName val="식재출력용"/>
      <sheetName val="유지관리"/>
      <sheetName val="관공일위대가"/>
      <sheetName val="GAS"/>
      <sheetName val="기성내역서표지"/>
      <sheetName val="1차 내역서"/>
      <sheetName val="동해title"/>
      <sheetName val="약품설비"/>
      <sheetName val="기기리스트"/>
      <sheetName val="간지"/>
      <sheetName val="배수공"/>
      <sheetName val="부대공1(65-77,93-95)"/>
      <sheetName val="부대공2(78-"/>
      <sheetName val="구조물공1(51~56)"/>
      <sheetName val="배수및구조물공1"/>
      <sheetName val="구조물토공"/>
      <sheetName val="토공2(11~19)"/>
      <sheetName val="배수및구조물공2"/>
      <sheetName val="토공1(1~10,92)"/>
      <sheetName val="토공3(20~31)"/>
      <sheetName val="부대공Ⅱ"/>
      <sheetName val="기성청구"/>
      <sheetName val="계수시트"/>
      <sheetName val="공사요율산출표"/>
      <sheetName val="에너지동"/>
      <sheetName val="귀래 설계 공내역서"/>
      <sheetName val="토공집계"/>
      <sheetName val="경산"/>
      <sheetName val="2.대외공문"/>
      <sheetName val="공사별 가중치 산출근거(토목)"/>
      <sheetName val="가중치근거(조경)"/>
      <sheetName val="상 부"/>
      <sheetName val="현관"/>
      <sheetName val="인원"/>
      <sheetName val="중기일위대가"/>
      <sheetName val="일반부표"/>
      <sheetName val="운동장 (2)"/>
      <sheetName val="단가표 (2)"/>
      <sheetName val="설계내역"/>
      <sheetName val="토공수량"/>
      <sheetName val="설계내"/>
      <sheetName val="SG"/>
      <sheetName val="총괄표1"/>
      <sheetName val="금융"/>
      <sheetName val="퇴직금(울산천상)"/>
      <sheetName val="조명율표"/>
      <sheetName val="일위집계표"/>
      <sheetName val="충주"/>
      <sheetName val="내역서01"/>
      <sheetName val="설계내역서"/>
      <sheetName val="BH"/>
      <sheetName val="JUCKEYK"/>
      <sheetName val="공종집계"/>
      <sheetName val="산출근거"/>
      <sheetName val="노무비단가"/>
      <sheetName val="지수"/>
      <sheetName val="대치판정"/>
      <sheetName val="잡비"/>
      <sheetName val="절감계산"/>
      <sheetName val="1안"/>
      <sheetName val="주요항목별"/>
      <sheetName val="PW3"/>
      <sheetName val="PW4"/>
      <sheetName val="SC1"/>
      <sheetName val="PE"/>
      <sheetName val="PM"/>
      <sheetName val="TR"/>
      <sheetName val="지급자재"/>
      <sheetName val="MOTOR"/>
      <sheetName val="공정코드"/>
      <sheetName val="01"/>
      <sheetName val="6PILE  (돌출)"/>
      <sheetName val="기타_정보통신공사"/>
      <sheetName val="2000_11월설계내역"/>
      <sheetName val="AS포장복구_"/>
      <sheetName val="표지_(2)"/>
      <sheetName val="Customer_Databas"/>
      <sheetName val="화재_탐지_설비"/>
      <sheetName val="갑__지"/>
      <sheetName val="unit_4"/>
      <sheetName val="단가_및_재료비"/>
      <sheetName val="Sheet1_(2)"/>
      <sheetName val="준검_내역서"/>
      <sheetName val="1차_내역서"/>
      <sheetName val="1_설계조건"/>
      <sheetName val="토공산출_(아파트)"/>
      <sheetName val="자료"/>
      <sheetName val="간선"/>
      <sheetName val="전압"/>
      <sheetName val="조도"/>
      <sheetName val="동력"/>
      <sheetName val="접속도로"/>
      <sheetName val="H-pile(298x299)"/>
      <sheetName val="H-pile(250x250)"/>
      <sheetName val="입출재고현황 (2)"/>
      <sheetName val="담장산출"/>
      <sheetName val="인제내역"/>
      <sheetName val="계산내역(설비)"/>
      <sheetName val="가로등"/>
      <sheetName val="공통비총괄표"/>
      <sheetName val="내역서2안"/>
      <sheetName val="정화조방수미장"/>
      <sheetName val="사급자재"/>
      <sheetName val="예산갑지"/>
      <sheetName val="입찰안"/>
      <sheetName val="단위단가"/>
      <sheetName val="시공"/>
      <sheetName val="날개벽(좌,우=60도-4개)"/>
      <sheetName val="공작물조직표(용배수)"/>
      <sheetName val="가스내역"/>
      <sheetName val="WORK"/>
      <sheetName val="투찰금액"/>
      <sheetName val="예정(3)"/>
      <sheetName val="9GNG운반"/>
      <sheetName val="기성내역"/>
      <sheetName val="노무비"/>
      <sheetName val="실행철강하도"/>
      <sheetName val="토목"/>
      <sheetName val="건축(을)"/>
      <sheetName val="기계실 D200"/>
      <sheetName val="D&amp;P특기사항"/>
      <sheetName val="설계"/>
      <sheetName val="4-10"/>
      <sheetName val="전기공사"/>
      <sheetName val="03하반기내역서"/>
      <sheetName val="04상반기"/>
      <sheetName val="약품공급2"/>
      <sheetName val=" 견적서"/>
      <sheetName val="Sheet6"/>
      <sheetName val="1호인버트수량"/>
      <sheetName val="석축설면"/>
      <sheetName val="법면단"/>
      <sheetName val="설계조건"/>
      <sheetName val="안정계산"/>
      <sheetName val="단면검토"/>
      <sheetName val="EQT-ESTN"/>
      <sheetName val="퍼스트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인건비"/>
      <sheetName val="평형별수량표"/>
      <sheetName val="가설개략"/>
      <sheetName val="을지"/>
      <sheetName val="평당"/>
      <sheetName val="매입세"/>
      <sheetName val="창호"/>
      <sheetName val="위치조서"/>
      <sheetName val="ENTRY"/>
      <sheetName val="설계가"/>
      <sheetName val="SCHE"/>
      <sheetName val="단가비교"/>
      <sheetName val="JUCK"/>
      <sheetName val="평교-내역"/>
      <sheetName val="코드"/>
      <sheetName val="자단"/>
      <sheetName val="인공산출"/>
      <sheetName val="11월"/>
      <sheetName val="주관사업"/>
      <sheetName val="시추주상도"/>
      <sheetName val="근거(기밀댐퍼)"/>
      <sheetName val="와동25-3(변경)"/>
      <sheetName val="인사자료총집계"/>
      <sheetName val="참조(2)"/>
      <sheetName val="날개벽수량표"/>
      <sheetName val="bearing"/>
      <sheetName val="Ⅶ-2_현장경비산출"/>
      <sheetName val="단가표_(2)"/>
      <sheetName val="5_일위목록"/>
      <sheetName val="7_단가조사"/>
      <sheetName val="6_일위대가"/>
      <sheetName val="E_P_T수량산출서"/>
      <sheetName val="정부노임단가"/>
      <sheetName val="총괄"/>
      <sheetName val="부안일위"/>
      <sheetName val="자판실행"/>
      <sheetName val="설계예시"/>
      <sheetName val="제잡비"/>
      <sheetName val="토집"/>
      <sheetName val="FB25JN"/>
      <sheetName val="기타_정보통신공사1"/>
      <sheetName val="Customer_Databas1"/>
      <sheetName val="AS포장복구_1"/>
      <sheetName val="2000_11월설계내역1"/>
      <sheetName val="표지_(2)1"/>
      <sheetName val="갑__지1"/>
      <sheetName val="unit_41"/>
      <sheetName val="화재_탐지_설비1"/>
      <sheetName val="준검_내역서1"/>
      <sheetName val="Sheet1_(2)1"/>
      <sheetName val="단가_및_재료비1"/>
      <sheetName val="1_설계조건1"/>
      <sheetName val="Ⅶ-2_현장경비산출1"/>
      <sheetName val="토공산출_(아파트)1"/>
      <sheetName val="5_일위목록1"/>
      <sheetName val="7_단가조사1"/>
      <sheetName val="6_일위대가1"/>
      <sheetName val="E_P_T수량산출서1"/>
      <sheetName val="가설"/>
      <sheetName val="구조포설"/>
      <sheetName val="복구"/>
      <sheetName val="부대"/>
      <sheetName val="부호표"/>
      <sheetName val="토공"/>
      <sheetName val="부대내역"/>
      <sheetName val="제잡비집계"/>
      <sheetName val="가설건물"/>
      <sheetName val="70%"/>
      <sheetName val="ITEM"/>
      <sheetName val="터널조도"/>
      <sheetName val="소요자재"/>
      <sheetName val="노무산출서"/>
      <sheetName val="횡배수관수량집계"/>
      <sheetName val="횡배수관기초"/>
      <sheetName val="당초내역서"/>
      <sheetName val="원가"/>
      <sheetName val="건축내역서"/>
      <sheetName val="설비내역서"/>
      <sheetName val="전기내역서"/>
      <sheetName val="EJ"/>
      <sheetName val="천방교접속"/>
      <sheetName val="Y-WORK"/>
      <sheetName val="각종단가"/>
      <sheetName val="가스(내역)"/>
      <sheetName val="기초1"/>
      <sheetName val="견적서"/>
      <sheetName val="공사원가"/>
      <sheetName val="가격비"/>
      <sheetName val="炷舅_XLS_데이타'!$E$124"/>
      <sheetName val="ls_노임"/>
      <sheetName val="炷舅_XLS"/>
      <sheetName val="전계가"/>
      <sheetName val="PAINT"/>
      <sheetName val="TEL"/>
      <sheetName val="실행"/>
      <sheetName val="신표지1"/>
      <sheetName val="귀래_설계_공내역서"/>
      <sheetName val="자재_집계표"/>
      <sheetName val="전선_및_전선관"/>
      <sheetName val="배수판"/>
      <sheetName val="GAS저장소"/>
      <sheetName val="라인마킹"/>
      <sheetName val="위험물저장소"/>
      <sheetName val="일반창고동"/>
      <sheetName val="수량집계표"/>
      <sheetName val="공종별수량집계"/>
      <sheetName val="전기일위대가"/>
      <sheetName val="1.가설"/>
      <sheetName val="4.목공사"/>
      <sheetName val="덕소내역"/>
      <sheetName val="수목데이타 "/>
      <sheetName val="내역1"/>
      <sheetName val="설계기준"/>
      <sheetName val="을"/>
      <sheetName val="기계경비일람"/>
      <sheetName val="기타경비"/>
      <sheetName val="잔토처리"/>
      <sheetName val="터파기,되메우기,램머,코아"/>
      <sheetName val="절단,포장깨기"/>
      <sheetName val="품셈표"/>
      <sheetName val="공사발의서"/>
      <sheetName val="S0"/>
      <sheetName val="공사비집계표"/>
      <sheetName val="cable-data"/>
      <sheetName val="교대시점"/>
      <sheetName val="G.R300경비"/>
      <sheetName val="계약내역서(을지)"/>
      <sheetName val="부하(성남)"/>
      <sheetName val="Cost bd-&quot;A&quot;"/>
      <sheetName val="참고자료"/>
      <sheetName val="토공집계표"/>
      <sheetName val="98지급계획"/>
      <sheetName val="과세내역(세부)"/>
      <sheetName val="적용기준"/>
      <sheetName val="진주방향"/>
      <sheetName val="실행(표지,갑,을)"/>
      <sheetName val="-배수구조물⳵토공"/>
      <sheetName val="경상비"/>
      <sheetName val="연돌일위집계"/>
      <sheetName val="토공실행"/>
      <sheetName val="경비"/>
      <sheetName val="일위대가목록"/>
      <sheetName val="말뚝지지력산정"/>
      <sheetName val="3차준공"/>
      <sheetName val="MAIN"/>
      <sheetName val="TB-내역서"/>
      <sheetName val="EQUIP-H"/>
      <sheetName val="성곽내역서"/>
      <sheetName val="대공종"/>
      <sheetName val="수량집계"/>
      <sheetName val="A-4"/>
      <sheetName val="2.2.10.샤시등"/>
      <sheetName val="공사비산출내역"/>
      <sheetName val="I一般比"/>
      <sheetName val="하수급견적대비"/>
      <sheetName val="재료단가"/>
      <sheetName val="이름정의"/>
      <sheetName val="초기화면"/>
      <sheetName val="동력부하계산"/>
      <sheetName val="영업.일1"/>
      <sheetName val="List"/>
      <sheetName val="10"/>
      <sheetName val="11"/>
      <sheetName val="6"/>
      <sheetName val="7"/>
      <sheetName val="8"/>
      <sheetName val="9"/>
      <sheetName val="개요"/>
      <sheetName val="수량"/>
      <sheetName val="발생토"/>
      <sheetName val="투찰"/>
      <sheetName val="심사물량"/>
      <sheetName val="심사계산"/>
      <sheetName val="ilch"/>
      <sheetName val="COVER"/>
      <sheetName val="날개벽"/>
      <sheetName val="기타공사"/>
      <sheetName val="단청(제외)"/>
      <sheetName val="목공집계"/>
      <sheetName val="미장(2)"/>
      <sheetName val="운반"/>
      <sheetName val="지붕(기와)"/>
      <sheetName val="7단가"/>
      <sheetName val="타견적(을)"/>
      <sheetName val="부시수량"/>
      <sheetName val="200"/>
      <sheetName val="코드표"/>
      <sheetName val="1.설계기준"/>
      <sheetName val="단가입력"/>
      <sheetName val="guard(mac)"/>
      <sheetName val="기준표"/>
      <sheetName val="가정급수관"/>
      <sheetName val="재정비직인"/>
      <sheetName val="재정비내역"/>
      <sheetName val="지적고시내역"/>
      <sheetName val="구조물철거타공정이월"/>
      <sheetName val="원가계산서구조조정"/>
      <sheetName val="기성세부내역서"/>
      <sheetName val="기성원가계산서"/>
      <sheetName val="기성부분내역서"/>
      <sheetName val="기준액"/>
      <sheetName val="3연box"/>
      <sheetName val="단 box"/>
      <sheetName val="사전공사"/>
      <sheetName val="Sheet13"/>
      <sheetName val="발전기"/>
      <sheetName val="Sheet14"/>
      <sheetName val="XL4Poppy"/>
      <sheetName val="邅☳"/>
      <sheetName val="수로단위수량"/>
      <sheetName val="단면가정"/>
      <sheetName val="자"/>
      <sheetName val="노"/>
      <sheetName val="현장관리비 "/>
      <sheetName val="환율 및 노임"/>
      <sheetName val="속 일위대가"/>
      <sheetName val="자재단가대비표"/>
      <sheetName val="현장조사"/>
      <sheetName val="요약&amp;결과"/>
      <sheetName val="가감수량(2호)"/>
      <sheetName val="맨홀수량산출(2호)"/>
      <sheetName val="설계변경조서"/>
      <sheetName val="관리,공감"/>
      <sheetName val="22인공"/>
      <sheetName val="자재"/>
      <sheetName val="영창26"/>
      <sheetName val="Front"/>
      <sheetName val="wall"/>
      <sheetName val="JOIN(2span)"/>
      <sheetName val="바닥판"/>
      <sheetName val="주빔의 설계"/>
      <sheetName val="철근량산정및사용성검토"/>
      <sheetName val="입력DATA"/>
      <sheetName val="가격조사서"/>
      <sheetName val="3.공통공사대비"/>
      <sheetName val="전차선로 물량표"/>
      <sheetName val="한강운반비"/>
      <sheetName val="공통(20-91)"/>
      <sheetName val="설명서"/>
      <sheetName val="예정공정표"/>
      <sheetName val="표지1"/>
      <sheetName val="단목"/>
      <sheetName val="토목수량"/>
      <sheetName val="현장관리비 산출내역"/>
      <sheetName val="인부신상자료"/>
      <sheetName val="설계서(본관)"/>
      <sheetName val="투자효율분석"/>
      <sheetName val="오억미만"/>
      <sheetName val="우각부보강"/>
      <sheetName val="2호맨홀공제수량"/>
      <sheetName val="sub"/>
      <sheetName val="N賃率-職"/>
      <sheetName val="원형1호맨홀토공수량"/>
      <sheetName val="간선토공재집"/>
      <sheetName val="지선토공재집"/>
      <sheetName val="3.하중산정4.지지력"/>
      <sheetName val="단가비교표"/>
      <sheetName val="우배수"/>
      <sheetName val="원형맨홀수량"/>
      <sheetName val="단가 산출서(산근#1~#102)"/>
      <sheetName val="우수공"/>
      <sheetName val="자재표"/>
      <sheetName val="직접공사비집계표_7"/>
      <sheetName val="공통가설_8"/>
      <sheetName val="기타시설"/>
      <sheetName val="아파트_9"/>
      <sheetName val="주민복지관"/>
      <sheetName val="지하주차장"/>
      <sheetName val="고개가설"/>
      <sheetName val="재료집계표"/>
      <sheetName val="왕십리방향"/>
      <sheetName val="기초공"/>
      <sheetName val="기둥(원형)"/>
      <sheetName val="3BL공동구 수량"/>
      <sheetName val="사급자재비"/>
      <sheetName val="전등설비"/>
      <sheetName val="cal"/>
      <sheetName val="시화점실행"/>
      <sheetName val="969910( R)"/>
      <sheetName val="1공구내역서(1)"/>
      <sheetName val="단위수량산출"/>
      <sheetName val="신우"/>
      <sheetName val="표  지"/>
      <sheetName val="신규품셈목차"/>
      <sheetName val="시중노임단가"/>
      <sheetName val="결재판(삭제하지말아주세요)"/>
      <sheetName val="O＆P"/>
      <sheetName val="일위_파일"/>
      <sheetName val="선급금신청서"/>
      <sheetName val="내역서(기성청구)"/>
      <sheetName val="청천내"/>
      <sheetName val="2.가로등(영구)"/>
      <sheetName val="월별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기성2"/>
      <sheetName val="증감내역서"/>
      <sheetName val="테이블"/>
      <sheetName val="DATA1"/>
      <sheetName val="내역서-전체낙찰율"/>
      <sheetName val="차수"/>
      <sheetName val="관기성공.내"/>
      <sheetName val="Ȁ_x0004_夁瓅"/>
      <sheetName val="세부내역서"/>
      <sheetName val="단면 (2)"/>
      <sheetName val="b_balju"/>
      <sheetName val="자재단가집계"/>
      <sheetName val="보차도경계석"/>
      <sheetName val="매원개착터널총괄"/>
      <sheetName val="Code"/>
      <sheetName val="계정"/>
      <sheetName val="남양시작동자105노65기1.3화1.2"/>
      <sheetName val="남양시작동010313100%"/>
      <sheetName val="조명율"/>
      <sheetName val="항목등록"/>
      <sheetName val="남양구조시험동"/>
      <sheetName val="직노"/>
      <sheetName val="경율산정.XLS"/>
      <sheetName val="프랜트면허"/>
      <sheetName val="일위대가(건축)"/>
      <sheetName val="내2"/>
      <sheetName val="table"/>
      <sheetName val="연결임시"/>
      <sheetName val="투입비"/>
      <sheetName val="철근량"/>
      <sheetName val="D16"/>
      <sheetName val="D25"/>
      <sheetName val="D22"/>
      <sheetName val="3.바닥판설계"/>
      <sheetName val="영동(D)"/>
      <sheetName val="GAEYO"/>
      <sheetName val="2000,9월 일위"/>
      <sheetName val="품의서(0217)"/>
      <sheetName val="철거산출근거"/>
      <sheetName val="CC16-내역서"/>
      <sheetName val="단위수량"/>
      <sheetName val="단가입력창"/>
      <sheetName val="공종단가표 "/>
      <sheetName val="식재일위대가"/>
      <sheetName val="※참고자료※"/>
      <sheetName val="인건비 "/>
      <sheetName val="XXXXXX"/>
      <sheetName val="일반문틀 설치"/>
      <sheetName val="샌딩 에폭시 도장"/>
      <sheetName val="스텐문틀설치"/>
      <sheetName val="001"/>
      <sheetName val="수로교총재료집계"/>
      <sheetName val="태안9)3-2)원내역"/>
      <sheetName val="맨홀수량"/>
      <sheetName val="설계조건 및 단면가정"/>
      <sheetName val="GI-LIST"/>
      <sheetName val="날개벽(시점좌측)"/>
      <sheetName val="변경일위"/>
      <sheetName val="Book1"/>
      <sheetName val="용산1(해보)"/>
      <sheetName val="통합내역"/>
      <sheetName val="견적대비"/>
      <sheetName val="단가조사서"/>
      <sheetName val="운반공"/>
      <sheetName val="금전출납"/>
    </sheetNames>
    <definedNames>
      <definedName name="ㄹㅇㅎㄹㅇㅎ"/>
      <definedName name="ㅇㄴㄹㄴㅇㄹ"/>
    </defined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/>
      <sheetData sheetId="777" refreshError="1"/>
      <sheetData sheetId="77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J형측구집계"/>
      <sheetName val="J형측구단위수량"/>
      <sheetName val="J형측구신축이음단위수량"/>
      <sheetName val="J형측구마구리단위수량"/>
      <sheetName val="J형측구배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전기일위대가"/>
      <sheetName val="기계경비_시간당_"/>
      <sheetName val="일위대가"/>
      <sheetName val="일위대가 "/>
      <sheetName val="DATE"/>
      <sheetName val="평가데이터"/>
    </sheetNames>
    <sheetDataSet>
      <sheetData sheetId="0" refreshError="1">
        <row r="7">
          <cell r="D7">
            <v>44700</v>
          </cell>
        </row>
        <row r="21">
          <cell r="D21">
            <v>847.9</v>
          </cell>
        </row>
        <row r="87">
          <cell r="H87">
            <v>118</v>
          </cell>
        </row>
        <row r="88">
          <cell r="H88">
            <v>9360</v>
          </cell>
        </row>
        <row r="92">
          <cell r="H92">
            <v>5080</v>
          </cell>
        </row>
        <row r="104">
          <cell r="H104">
            <v>9527</v>
          </cell>
        </row>
        <row r="109">
          <cell r="H109">
            <v>2559</v>
          </cell>
        </row>
        <row r="129">
          <cell r="H129">
            <v>4394</v>
          </cell>
        </row>
        <row r="146">
          <cell r="H146">
            <v>3723</v>
          </cell>
        </row>
        <row r="153">
          <cell r="H153">
            <v>16683</v>
          </cell>
        </row>
        <row r="170">
          <cell r="H170">
            <v>582</v>
          </cell>
        </row>
      </sheetData>
      <sheetData sheetId="1" refreshError="1">
        <row r="20">
          <cell r="D20">
            <v>174</v>
          </cell>
        </row>
        <row r="21">
          <cell r="F21">
            <v>4680</v>
          </cell>
        </row>
        <row r="22">
          <cell r="J22">
            <v>193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조사"/>
      <sheetName val="laroux"/>
      <sheetName val="옥외보안등"/>
      <sheetName val="변전설비"/>
      <sheetName val="전력간선"/>
      <sheetName val="동력설비"/>
      <sheetName val="전등설비"/>
      <sheetName val="전열공사"/>
      <sheetName val="피뢰침설비"/>
      <sheetName val="주차관제"/>
      <sheetName val="화재경보설비"/>
      <sheetName val="케이블트레이"/>
      <sheetName val="전기일위대가"/>
      <sheetName val="전기내역서"/>
      <sheetName val="전기지급자재 (2)"/>
      <sheetName val="전기지급자재"/>
      <sheetName val="감독차량"/>
      <sheetName val="백호우"/>
      <sheetName val="원가계산"/>
      <sheetName val="소방원가"/>
      <sheetName val="총괄표"/>
      <sheetName val="노무비 "/>
      <sheetName val="공사개요"/>
      <sheetName val="경리처용"/>
      <sheetName val="분당전기"/>
      <sheetName val="ELEC"/>
      <sheetName val="ELEC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거산출근거"/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Y-WORK"/>
      <sheetName val="중앙선내역서"/>
      <sheetName val="Sheet1"/>
      <sheetName val="일위대가표"/>
      <sheetName val="차액보증"/>
      <sheetName val="단가조사"/>
      <sheetName val="일위(설)"/>
      <sheetName val="일위대가(가설)"/>
      <sheetName val="노임단가"/>
      <sheetName val="cable-data"/>
      <sheetName val="경산"/>
      <sheetName val="내역서"/>
      <sheetName val="공통가설"/>
      <sheetName val="관급"/>
      <sheetName val="변압기 및 발전기 용량"/>
      <sheetName val="건축내역"/>
      <sheetName val="공사비대비표B(토공)"/>
      <sheetName val="노임 단가"/>
      <sheetName val="전선 및 전선관"/>
      <sheetName val="투찰"/>
      <sheetName val="일위대가"/>
      <sheetName val="SLAB"/>
      <sheetName val="설계서을"/>
      <sheetName val="원가계산서"/>
      <sheetName val="공량산출서"/>
      <sheetName val="일위대가목록"/>
      <sheetName val="한일양산"/>
      <sheetName val="단가조서"/>
      <sheetName val="별표"/>
      <sheetName val="DG7"/>
      <sheetName val="갑지(추정)"/>
      <sheetName val="입찰안"/>
      <sheetName val="INPUT"/>
      <sheetName val="수량산출"/>
      <sheetName val="가로등내역서"/>
      <sheetName val="Data&amp;Result"/>
      <sheetName val="6호기"/>
      <sheetName val="AS포장복구 "/>
      <sheetName val="단가(1)"/>
      <sheetName val="단가산출"/>
      <sheetName val="가설대가"/>
      <sheetName val="토공대가"/>
      <sheetName val="구조대가"/>
      <sheetName val="포설대가1"/>
      <sheetName val="부대대가"/>
      <sheetName val="1000 DB구축 부표"/>
      <sheetName val="70%"/>
      <sheetName val="표지"/>
      <sheetName val="변경설계서"/>
      <sheetName val="변경원가계산서"/>
      <sheetName val="조정내역(총괄표)"/>
      <sheetName val="조정내역(합계)"/>
      <sheetName val="조정내역(가로등)"/>
      <sheetName val="조정내역(신호)"/>
      <sheetName val="조정내역(펌프총괄)"/>
      <sheetName val="조정내역(전기)"/>
      <sheetName val="조정내역(소방)"/>
      <sheetName val="조정내역(제어)"/>
      <sheetName val="지수조정율"/>
      <sheetName val="경비지수"/>
      <sheetName val="비목군"/>
      <sheetName val="공정확인서"/>
      <sheetName val="자재지수"/>
      <sheetName val="기계경비"/>
      <sheetName val="49수량(소화물)"/>
      <sheetName val="22수량(소화물)"/>
      <sheetName val="22수량"/>
      <sheetName val="자재단가"/>
      <sheetName val="5.단가대비표"/>
      <sheetName val="견적사양비교표"/>
      <sheetName val="A LINE"/>
      <sheetName val="분전반"/>
      <sheetName val="전기일위목록"/>
      <sheetName val="요율"/>
      <sheetName val="일위대가목차"/>
      <sheetName val="7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요약"/>
      <sheetName val="제조원가계산서"/>
      <sheetName val="재료비산출표"/>
      <sheetName val="노무비산출표"/>
      <sheetName val="공수산출표"/>
      <sheetName val="임율 (2)"/>
      <sheetName val="경비산출표"/>
      <sheetName val="제조원가분석표"/>
      <sheetName val="일반관리비비율산출표"/>
      <sheetName val="Sheet1"/>
      <sheetName val="Sheet2"/>
      <sheetName val="Sheet3"/>
      <sheetName val="직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Baby일위대가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X"/>
      <sheetName val="VXXXXX"/>
      <sheetName val="기계원가"/>
      <sheetName val="내역서"/>
      <sheetName val="일위대가목차"/>
      <sheetName val="일위대가"/>
      <sheetName val="단가조사서"/>
      <sheetName val="일위대가단가표"/>
      <sheetName val="배관집계표 "/>
      <sheetName val="노무비단가표"/>
      <sheetName val="일위대가(가설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B3" t="str">
            <v xml:space="preserve"> 제 1 호표  일반기기 설치  (TON 당)               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료입력"/>
      <sheetName val="횡배수관수량총"/>
      <sheetName val="맹암거단위수량(절성토경계부)"/>
      <sheetName val="종배수관(신)"/>
      <sheetName val="종배수관면벽신"/>
      <sheetName val="횡배수관수량"/>
      <sheetName val="횡배수관날개수량(구배1.5)"/>
      <sheetName val="횡배수관날개벽공제토&amp;공제떼산출식"/>
      <sheetName val="집수정"/>
      <sheetName val="횡배수관위치조서"/>
      <sheetName val="평균높이산출근거"/>
      <sheetName val="적용단위길이"/>
      <sheetName val="특수기호강도거푸집"/>
      <sheetName val="피벗테이블데이터분석"/>
      <sheetName val="Dialog3"/>
      <sheetName val="집수정수량집계표"/>
      <sheetName val="조언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B1" t="str">
            <v>맹암거수량집계표</v>
          </cell>
        </row>
        <row r="2">
          <cell r="AB2" t="str">
            <v>TYPE</v>
          </cell>
          <cell r="AC2" t="str">
            <v>유공관</v>
          </cell>
          <cell r="AD2" t="str">
            <v>쇄석</v>
          </cell>
          <cell r="AE2" t="str">
            <v>부직포</v>
          </cell>
          <cell r="AF2" t="str">
            <v>터파기</v>
          </cell>
          <cell r="AG2" t="str">
            <v>잔토</v>
          </cell>
          <cell r="AH2" t="str">
            <v>면고르기</v>
          </cell>
        </row>
        <row r="3">
          <cell r="AC3">
            <v>200</v>
          </cell>
          <cell r="AD3" t="str">
            <v>㎥</v>
          </cell>
          <cell r="AE3" t="str">
            <v>㎡</v>
          </cell>
          <cell r="AF3" t="str">
            <v>㎥</v>
          </cell>
          <cell r="AG3" t="str">
            <v>㎥</v>
          </cell>
          <cell r="AH3" t="str">
            <v>㎡</v>
          </cell>
        </row>
        <row r="4">
          <cell r="AB4">
            <v>1</v>
          </cell>
          <cell r="AC4">
            <v>1</v>
          </cell>
          <cell r="AD4">
            <v>0.20899999999999999</v>
          </cell>
          <cell r="AE4">
            <v>2.0169999999999999</v>
          </cell>
          <cell r="AF4">
            <v>0.24</v>
          </cell>
          <cell r="AG4">
            <v>0.24</v>
          </cell>
        </row>
        <row r="5">
          <cell r="AB5">
            <v>2</v>
          </cell>
          <cell r="AC5">
            <v>1</v>
          </cell>
          <cell r="AD5">
            <v>0.21</v>
          </cell>
          <cell r="AE5">
            <v>0</v>
          </cell>
          <cell r="AF5">
            <v>0.24</v>
          </cell>
          <cell r="AG5">
            <v>0.24</v>
          </cell>
          <cell r="AH5">
            <v>0</v>
          </cell>
        </row>
        <row r="6">
          <cell r="AB6">
            <v>3</v>
          </cell>
          <cell r="AC6">
            <v>0</v>
          </cell>
          <cell r="AD6">
            <v>0.24</v>
          </cell>
          <cell r="AE6">
            <v>2.0169999999999999</v>
          </cell>
          <cell r="AF6">
            <v>0.24</v>
          </cell>
          <cell r="AG6">
            <v>0.24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자료입력"/>
      <sheetName val="횡배수관수량총"/>
      <sheetName val="횡배수관수량"/>
      <sheetName val="횡배수관위치조서"/>
      <sheetName val="횡배수관"/>
      <sheetName val="평균높이산출근거"/>
      <sheetName val="적용단위길이"/>
      <sheetName val="횡배수관날개수량(구배1.5)"/>
      <sheetName val="횡배수관날개벽공제토&amp;공제떼산출식"/>
      <sheetName val="면벽"/>
      <sheetName val="집수정수량집계표"/>
      <sheetName val="집수정수량조서"/>
      <sheetName val="집수정"/>
      <sheetName val="종배수관수량"/>
      <sheetName val="종배수관위치조서"/>
      <sheetName val="종배수관면벽구"/>
      <sheetName val="종배수관(구)"/>
      <sheetName val="종배수관면벽신"/>
      <sheetName val="종배수관(신)"/>
      <sheetName val="맹암거수량집계표"/>
      <sheetName val="맹암거단위수량(토사)"/>
      <sheetName val="맹암거단위수량(암)"/>
      <sheetName val="맹암거단위수량(절성토경계부)"/>
      <sheetName val="맹암거위치조서"/>
      <sheetName val="특수기호강도거푸집"/>
      <sheetName val="피벗테이블데이터분석"/>
      <sheetName val="Dialog3"/>
      <sheetName val="조언자"/>
    </sheetNames>
    <sheetDataSet>
      <sheetData sheetId="0"/>
      <sheetData sheetId="1"/>
      <sheetData sheetId="2"/>
      <sheetData sheetId="3"/>
      <sheetData sheetId="4">
        <row r="12">
          <cell r="A12">
            <v>1</v>
          </cell>
          <cell r="B12" t="str">
            <v>0+9</v>
          </cell>
          <cell r="D12">
            <v>0</v>
          </cell>
          <cell r="F12">
            <v>0</v>
          </cell>
          <cell r="H12">
            <v>0</v>
          </cell>
          <cell r="I12">
            <v>0</v>
          </cell>
        </row>
        <row r="13">
          <cell r="A13">
            <v>2</v>
          </cell>
          <cell r="B13" t="str">
            <v>43+5</v>
          </cell>
          <cell r="C13">
            <v>600</v>
          </cell>
          <cell r="D13">
            <v>12</v>
          </cell>
          <cell r="E13" t="str">
            <v>45</v>
          </cell>
          <cell r="F13">
            <v>1.25</v>
          </cell>
          <cell r="G13">
            <v>1</v>
          </cell>
          <cell r="H13">
            <v>0</v>
          </cell>
          <cell r="I13">
            <v>2</v>
          </cell>
        </row>
        <row r="14">
          <cell r="A14">
            <v>3</v>
          </cell>
          <cell r="B14" t="str">
            <v>45+14</v>
          </cell>
          <cell r="C14">
            <v>800</v>
          </cell>
          <cell r="D14">
            <v>8</v>
          </cell>
          <cell r="E14" t="str">
            <v>0</v>
          </cell>
          <cell r="F14">
            <v>1.02</v>
          </cell>
          <cell r="G14">
            <v>1</v>
          </cell>
          <cell r="H14">
            <v>2</v>
          </cell>
        </row>
        <row r="15">
          <cell r="A15">
            <v>4</v>
          </cell>
          <cell r="B15" t="str">
            <v>48+9</v>
          </cell>
          <cell r="C15">
            <v>600</v>
          </cell>
          <cell r="D15">
            <v>7.5</v>
          </cell>
          <cell r="E15" t="str">
            <v>15</v>
          </cell>
          <cell r="F15">
            <v>1</v>
          </cell>
          <cell r="G15">
            <v>1</v>
          </cell>
          <cell r="H15">
            <v>2</v>
          </cell>
        </row>
        <row r="16">
          <cell r="A16">
            <v>5</v>
          </cell>
          <cell r="B16" t="str">
            <v>81+17</v>
          </cell>
          <cell r="C16">
            <v>600</v>
          </cell>
          <cell r="D16">
            <v>8</v>
          </cell>
          <cell r="E16" t="str">
            <v>0</v>
          </cell>
          <cell r="F16">
            <v>1.22</v>
          </cell>
          <cell r="G16">
            <v>1</v>
          </cell>
          <cell r="H16">
            <v>2</v>
          </cell>
        </row>
        <row r="17">
          <cell r="A17">
            <v>6</v>
          </cell>
          <cell r="B17" t="str">
            <v>85+10</v>
          </cell>
          <cell r="C17">
            <v>800</v>
          </cell>
          <cell r="D17">
            <v>9.6999999999999993</v>
          </cell>
          <cell r="E17" t="str">
            <v>15</v>
          </cell>
          <cell r="F17">
            <v>1.34</v>
          </cell>
          <cell r="G17">
            <v>1</v>
          </cell>
          <cell r="H17">
            <v>2</v>
          </cell>
        </row>
        <row r="18">
          <cell r="A18" t="str">
            <v/>
          </cell>
          <cell r="D18">
            <v>0</v>
          </cell>
          <cell r="F18">
            <v>0</v>
          </cell>
        </row>
        <row r="19">
          <cell r="A19" t="str">
            <v/>
          </cell>
          <cell r="D19">
            <v>0</v>
          </cell>
          <cell r="F19">
            <v>0</v>
          </cell>
        </row>
        <row r="20">
          <cell r="A20" t="str">
            <v/>
          </cell>
          <cell r="D20">
            <v>0</v>
          </cell>
          <cell r="F20">
            <v>0</v>
          </cell>
        </row>
        <row r="21">
          <cell r="A21" t="str">
            <v/>
          </cell>
          <cell r="D21">
            <v>0</v>
          </cell>
          <cell r="F21">
            <v>0</v>
          </cell>
        </row>
        <row r="22">
          <cell r="A22" t="str">
            <v/>
          </cell>
          <cell r="D22">
            <v>0</v>
          </cell>
          <cell r="F22">
            <v>0</v>
          </cell>
        </row>
        <row r="23">
          <cell r="A23" t="str">
            <v/>
          </cell>
          <cell r="D23">
            <v>0</v>
          </cell>
          <cell r="F23">
            <v>0</v>
          </cell>
        </row>
        <row r="24">
          <cell r="A24" t="str">
            <v/>
          </cell>
          <cell r="D24">
            <v>0</v>
          </cell>
          <cell r="F24">
            <v>0</v>
          </cell>
        </row>
        <row r="25">
          <cell r="A25" t="str">
            <v/>
          </cell>
          <cell r="D25">
            <v>0</v>
          </cell>
          <cell r="F25">
            <v>0</v>
          </cell>
        </row>
        <row r="26">
          <cell r="A26" t="str">
            <v/>
          </cell>
          <cell r="D26">
            <v>0</v>
          </cell>
          <cell r="F26">
            <v>0</v>
          </cell>
        </row>
        <row r="27">
          <cell r="A27" t="str">
            <v/>
          </cell>
          <cell r="D27">
            <v>0</v>
          </cell>
          <cell r="F27">
            <v>0</v>
          </cell>
        </row>
        <row r="28">
          <cell r="A28" t="str">
            <v/>
          </cell>
          <cell r="D28">
            <v>0</v>
          </cell>
          <cell r="F28">
            <v>0</v>
          </cell>
        </row>
        <row r="29">
          <cell r="A29" t="str">
            <v/>
          </cell>
          <cell r="D29">
            <v>0</v>
          </cell>
          <cell r="F29">
            <v>0</v>
          </cell>
        </row>
        <row r="30">
          <cell r="A30" t="str">
            <v/>
          </cell>
          <cell r="D30">
            <v>0</v>
          </cell>
          <cell r="F30">
            <v>0</v>
          </cell>
        </row>
        <row r="31">
          <cell r="A31" t="str">
            <v/>
          </cell>
          <cell r="D31">
            <v>0</v>
          </cell>
          <cell r="F31">
            <v>0</v>
          </cell>
        </row>
        <row r="32">
          <cell r="A32" t="str">
            <v/>
          </cell>
          <cell r="D32">
            <v>0</v>
          </cell>
          <cell r="F32">
            <v>0</v>
          </cell>
        </row>
        <row r="33">
          <cell r="A33" t="str">
            <v/>
          </cell>
          <cell r="D33">
            <v>0</v>
          </cell>
          <cell r="F33">
            <v>0</v>
          </cell>
        </row>
        <row r="34">
          <cell r="A34" t="str">
            <v/>
          </cell>
          <cell r="D34">
            <v>0</v>
          </cell>
          <cell r="F34">
            <v>0</v>
          </cell>
        </row>
        <row r="35">
          <cell r="A35" t="str">
            <v/>
          </cell>
          <cell r="D35">
            <v>0</v>
          </cell>
          <cell r="F35">
            <v>0</v>
          </cell>
        </row>
        <row r="36">
          <cell r="A36" t="str">
            <v/>
          </cell>
          <cell r="D36">
            <v>0</v>
          </cell>
          <cell r="F36">
            <v>0</v>
          </cell>
        </row>
        <row r="37">
          <cell r="A37" t="str">
            <v/>
          </cell>
          <cell r="D37">
            <v>0</v>
          </cell>
          <cell r="F37">
            <v>0</v>
          </cell>
        </row>
        <row r="38">
          <cell r="A38" t="str">
            <v/>
          </cell>
          <cell r="D38">
            <v>0</v>
          </cell>
          <cell r="F38">
            <v>0</v>
          </cell>
        </row>
        <row r="39">
          <cell r="A39" t="str">
            <v/>
          </cell>
          <cell r="D39">
            <v>0</v>
          </cell>
          <cell r="F39">
            <v>0</v>
          </cell>
        </row>
        <row r="40">
          <cell r="A40" t="str">
            <v/>
          </cell>
          <cell r="D40">
            <v>0</v>
          </cell>
          <cell r="F40">
            <v>0</v>
          </cell>
        </row>
        <row r="41">
          <cell r="A41" t="str">
            <v/>
          </cell>
          <cell r="D41">
            <v>0</v>
          </cell>
          <cell r="F41">
            <v>0</v>
          </cell>
        </row>
      </sheetData>
      <sheetData sheetId="5"/>
      <sheetData sheetId="6">
        <row r="2">
          <cell r="B2">
            <v>6</v>
          </cell>
          <cell r="D2" t="str">
            <v>횡배수관 평균높이 산출근거</v>
          </cell>
        </row>
        <row r="4">
          <cell r="A4">
            <v>1</v>
          </cell>
          <cell r="B4">
            <v>1</v>
          </cell>
          <cell r="C4" t="str">
            <v>측점</v>
          </cell>
          <cell r="D4" t="str">
            <v>0+9</v>
          </cell>
          <cell r="F4" t="str">
            <v>규격</v>
          </cell>
          <cell r="G4">
            <v>0</v>
          </cell>
          <cell r="I4" t="str">
            <v>사각</v>
          </cell>
          <cell r="J4">
            <v>0</v>
          </cell>
          <cell r="K4" t="str">
            <v>연장</v>
          </cell>
          <cell r="L4">
            <v>0</v>
          </cell>
        </row>
        <row r="5">
          <cell r="C5" t="str">
            <v>번호</v>
          </cell>
          <cell r="D5" t="str">
            <v>거리</v>
          </cell>
          <cell r="E5" t="str">
            <v>높이1</v>
          </cell>
          <cell r="F5" t="str">
            <v>높이2</v>
          </cell>
          <cell r="G5" t="str">
            <v>면적</v>
          </cell>
        </row>
        <row r="6">
          <cell r="C6">
            <v>1</v>
          </cell>
          <cell r="D6">
            <v>0</v>
          </cell>
          <cell r="E6">
            <v>0</v>
          </cell>
          <cell r="G6" t="str">
            <v>0.00</v>
          </cell>
        </row>
        <row r="7">
          <cell r="C7">
            <v>2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8">
          <cell r="C8">
            <v>3</v>
          </cell>
          <cell r="D8">
            <v>0</v>
          </cell>
          <cell r="E8">
            <v>0</v>
          </cell>
          <cell r="G8">
            <v>0</v>
          </cell>
        </row>
        <row r="9">
          <cell r="C9">
            <v>4</v>
          </cell>
          <cell r="D9">
            <v>0</v>
          </cell>
          <cell r="E9">
            <v>0</v>
          </cell>
          <cell r="G9">
            <v>0</v>
          </cell>
        </row>
        <row r="10">
          <cell r="C10">
            <v>5</v>
          </cell>
          <cell r="D10">
            <v>0</v>
          </cell>
          <cell r="E10">
            <v>0</v>
          </cell>
          <cell r="G10">
            <v>0</v>
          </cell>
        </row>
        <row r="11">
          <cell r="C11" t="str">
            <v/>
          </cell>
          <cell r="G11" t="str">
            <v/>
          </cell>
        </row>
        <row r="12">
          <cell r="C12" t="str">
            <v/>
          </cell>
          <cell r="G12" t="str">
            <v/>
          </cell>
        </row>
        <row r="13">
          <cell r="C13" t="str">
            <v/>
          </cell>
          <cell r="G13" t="str">
            <v/>
          </cell>
        </row>
        <row r="14">
          <cell r="C14" t="str">
            <v/>
          </cell>
          <cell r="G14" t="str">
            <v/>
          </cell>
        </row>
        <row r="15">
          <cell r="C15" t="str">
            <v/>
          </cell>
          <cell r="G15" t="str">
            <v/>
          </cell>
        </row>
        <row r="16">
          <cell r="C16" t="str">
            <v/>
          </cell>
          <cell r="G16" t="str">
            <v/>
          </cell>
        </row>
        <row r="17">
          <cell r="C17" t="str">
            <v/>
          </cell>
          <cell r="G17" t="str">
            <v/>
          </cell>
        </row>
        <row r="18">
          <cell r="C18" t="str">
            <v>합계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20">
          <cell r="D20" t="str">
            <v>평균높이</v>
          </cell>
          <cell r="H20">
            <v>0</v>
          </cell>
          <cell r="J20" t="str">
            <v>=</v>
          </cell>
          <cell r="K20">
            <v>0</v>
          </cell>
          <cell r="L20" t="str">
            <v>M</v>
          </cell>
        </row>
        <row r="22">
          <cell r="A22">
            <v>2</v>
          </cell>
          <cell r="B22">
            <v>2</v>
          </cell>
          <cell r="C22" t="str">
            <v>측점</v>
          </cell>
          <cell r="D22" t="str">
            <v>43+5</v>
          </cell>
          <cell r="F22" t="str">
            <v>규격</v>
          </cell>
          <cell r="G22">
            <v>600</v>
          </cell>
          <cell r="I22" t="str">
            <v>사각</v>
          </cell>
          <cell r="J22" t="str">
            <v>45</v>
          </cell>
          <cell r="K22" t="str">
            <v>연장</v>
          </cell>
          <cell r="L22">
            <v>12</v>
          </cell>
        </row>
        <row r="23">
          <cell r="C23" t="str">
            <v>번호</v>
          </cell>
          <cell r="D23" t="str">
            <v>거리</v>
          </cell>
          <cell r="E23" t="str">
            <v>높이1</v>
          </cell>
          <cell r="F23" t="str">
            <v>높이2</v>
          </cell>
          <cell r="G23" t="str">
            <v>면적</v>
          </cell>
        </row>
        <row r="24">
          <cell r="C24">
            <v>1</v>
          </cell>
          <cell r="D24">
            <v>0</v>
          </cell>
          <cell r="E24">
            <v>1.4</v>
          </cell>
          <cell r="G24" t="str">
            <v>0.00</v>
          </cell>
        </row>
        <row r="25">
          <cell r="C25">
            <v>2</v>
          </cell>
          <cell r="D25">
            <v>12</v>
          </cell>
          <cell r="E25">
            <v>1.1000000000000001</v>
          </cell>
          <cell r="G25">
            <v>15</v>
          </cell>
        </row>
        <row r="26">
          <cell r="C26">
            <v>3</v>
          </cell>
          <cell r="D26">
            <v>0</v>
          </cell>
          <cell r="E26">
            <v>0</v>
          </cell>
          <cell r="G26">
            <v>0</v>
          </cell>
        </row>
        <row r="27">
          <cell r="C27">
            <v>4</v>
          </cell>
          <cell r="D27">
            <v>0</v>
          </cell>
          <cell r="E27">
            <v>0</v>
          </cell>
          <cell r="G27">
            <v>0</v>
          </cell>
        </row>
        <row r="28">
          <cell r="C28">
            <v>5</v>
          </cell>
          <cell r="D28">
            <v>0</v>
          </cell>
          <cell r="E28">
            <v>0</v>
          </cell>
          <cell r="G28">
            <v>0</v>
          </cell>
        </row>
        <row r="29">
          <cell r="C29" t="str">
            <v/>
          </cell>
          <cell r="G29" t="str">
            <v/>
          </cell>
        </row>
        <row r="30">
          <cell r="C30" t="str">
            <v/>
          </cell>
          <cell r="G30" t="str">
            <v/>
          </cell>
        </row>
        <row r="31">
          <cell r="C31" t="str">
            <v/>
          </cell>
          <cell r="G31" t="str">
            <v/>
          </cell>
        </row>
        <row r="32">
          <cell r="C32" t="str">
            <v/>
          </cell>
          <cell r="G32" t="str">
            <v/>
          </cell>
        </row>
        <row r="33">
          <cell r="C33" t="str">
            <v/>
          </cell>
          <cell r="G33" t="str">
            <v/>
          </cell>
        </row>
        <row r="34">
          <cell r="C34" t="str">
            <v/>
          </cell>
          <cell r="G34" t="str">
            <v/>
          </cell>
        </row>
        <row r="35">
          <cell r="C35" t="str">
            <v/>
          </cell>
          <cell r="G35" t="str">
            <v/>
          </cell>
        </row>
        <row r="36">
          <cell r="C36" t="str">
            <v>합계</v>
          </cell>
          <cell r="D36">
            <v>12</v>
          </cell>
          <cell r="E36">
            <v>2.5</v>
          </cell>
          <cell r="F36">
            <v>0</v>
          </cell>
          <cell r="G36">
            <v>15</v>
          </cell>
        </row>
        <row r="38">
          <cell r="D38" t="str">
            <v>평균높이</v>
          </cell>
          <cell r="H38" t="str">
            <v>15 / 12</v>
          </cell>
          <cell r="J38" t="str">
            <v>=</v>
          </cell>
          <cell r="K38">
            <v>1.25</v>
          </cell>
          <cell r="L38" t="str">
            <v>M</v>
          </cell>
        </row>
        <row r="40">
          <cell r="B40">
            <v>0</v>
          </cell>
          <cell r="D40" t="str">
            <v>횡배수관 평균높이 산출근거</v>
          </cell>
        </row>
        <row r="42">
          <cell r="A42">
            <v>3</v>
          </cell>
          <cell r="B42">
            <v>3</v>
          </cell>
          <cell r="C42" t="str">
            <v>측점</v>
          </cell>
          <cell r="D42" t="str">
            <v>45+14</v>
          </cell>
          <cell r="F42" t="str">
            <v>규격</v>
          </cell>
          <cell r="G42">
            <v>800</v>
          </cell>
          <cell r="I42" t="str">
            <v>사각</v>
          </cell>
          <cell r="J42" t="str">
            <v>0</v>
          </cell>
          <cell r="K42" t="str">
            <v>연장</v>
          </cell>
          <cell r="L42">
            <v>8</v>
          </cell>
        </row>
        <row r="43">
          <cell r="C43" t="str">
            <v>번호</v>
          </cell>
          <cell r="D43" t="str">
            <v>거리</v>
          </cell>
          <cell r="E43" t="str">
            <v>높이1</v>
          </cell>
          <cell r="F43" t="str">
            <v>높이2</v>
          </cell>
          <cell r="G43" t="str">
            <v>면적</v>
          </cell>
        </row>
        <row r="44">
          <cell r="C44">
            <v>1</v>
          </cell>
          <cell r="D44">
            <v>0</v>
          </cell>
          <cell r="E44">
            <v>0.3</v>
          </cell>
          <cell r="G44" t="str">
            <v>0.00</v>
          </cell>
        </row>
        <row r="45">
          <cell r="C45">
            <v>2</v>
          </cell>
          <cell r="D45">
            <v>1</v>
          </cell>
          <cell r="E45">
            <v>1.2</v>
          </cell>
          <cell r="F45">
            <v>0</v>
          </cell>
          <cell r="G45">
            <v>0.75</v>
          </cell>
        </row>
        <row r="46">
          <cell r="C46">
            <v>3</v>
          </cell>
          <cell r="D46">
            <v>4.7</v>
          </cell>
          <cell r="E46">
            <v>1.4</v>
          </cell>
          <cell r="F46">
            <v>0</v>
          </cell>
          <cell r="G46">
            <v>6.1099999999999994</v>
          </cell>
        </row>
        <row r="47">
          <cell r="C47">
            <v>4</v>
          </cell>
          <cell r="D47">
            <v>1.2</v>
          </cell>
          <cell r="E47">
            <v>0.3</v>
          </cell>
          <cell r="G47">
            <v>1.02</v>
          </cell>
        </row>
        <row r="48">
          <cell r="C48">
            <v>5</v>
          </cell>
          <cell r="D48">
            <v>1.1000000000000001</v>
          </cell>
          <cell r="E48">
            <v>0.2</v>
          </cell>
          <cell r="G48">
            <v>0.27500000000000002</v>
          </cell>
        </row>
        <row r="49">
          <cell r="C49" t="str">
            <v/>
          </cell>
          <cell r="E49">
            <v>0</v>
          </cell>
          <cell r="G49" t="str">
            <v/>
          </cell>
        </row>
        <row r="50">
          <cell r="C50" t="str">
            <v/>
          </cell>
          <cell r="G50" t="str">
            <v/>
          </cell>
        </row>
        <row r="51">
          <cell r="C51" t="str">
            <v/>
          </cell>
          <cell r="G51" t="str">
            <v/>
          </cell>
        </row>
        <row r="52">
          <cell r="C52" t="str">
            <v/>
          </cell>
          <cell r="G52" t="str">
            <v/>
          </cell>
        </row>
        <row r="53">
          <cell r="C53" t="str">
            <v/>
          </cell>
          <cell r="G53" t="str">
            <v/>
          </cell>
        </row>
        <row r="54">
          <cell r="C54" t="str">
            <v/>
          </cell>
          <cell r="G54" t="str">
            <v/>
          </cell>
        </row>
        <row r="55">
          <cell r="C55" t="str">
            <v/>
          </cell>
          <cell r="G55" t="str">
            <v/>
          </cell>
        </row>
        <row r="56">
          <cell r="C56" t="str">
            <v>합계</v>
          </cell>
          <cell r="D56">
            <v>8</v>
          </cell>
          <cell r="E56">
            <v>3.4</v>
          </cell>
          <cell r="F56">
            <v>0</v>
          </cell>
          <cell r="G56">
            <v>8.1549999999999994</v>
          </cell>
        </row>
        <row r="58">
          <cell r="D58" t="str">
            <v>평균높이</v>
          </cell>
          <cell r="H58" t="str">
            <v>8.155 / 8</v>
          </cell>
          <cell r="J58" t="str">
            <v>=</v>
          </cell>
          <cell r="K58">
            <v>1.02</v>
          </cell>
          <cell r="L58" t="str">
            <v>M</v>
          </cell>
        </row>
        <row r="60">
          <cell r="A60">
            <v>4</v>
          </cell>
          <cell r="B60">
            <v>4</v>
          </cell>
          <cell r="C60" t="str">
            <v>측점</v>
          </cell>
          <cell r="D60" t="str">
            <v>48+9</v>
          </cell>
          <cell r="F60" t="str">
            <v>규격</v>
          </cell>
          <cell r="G60">
            <v>600</v>
          </cell>
          <cell r="I60" t="str">
            <v>사각</v>
          </cell>
          <cell r="J60" t="str">
            <v>15</v>
          </cell>
          <cell r="K60" t="str">
            <v>연장</v>
          </cell>
          <cell r="L60">
            <v>7.5</v>
          </cell>
        </row>
        <row r="61">
          <cell r="C61" t="str">
            <v>번호</v>
          </cell>
          <cell r="D61" t="str">
            <v>거리</v>
          </cell>
          <cell r="E61" t="str">
            <v>높이1</v>
          </cell>
          <cell r="F61" t="str">
            <v>높이2</v>
          </cell>
          <cell r="G61" t="str">
            <v>면적</v>
          </cell>
        </row>
        <row r="62">
          <cell r="C62">
            <v>1</v>
          </cell>
          <cell r="D62">
            <v>0</v>
          </cell>
          <cell r="E62">
            <v>0.3</v>
          </cell>
          <cell r="G62" t="str">
            <v>0.00</v>
          </cell>
        </row>
        <row r="63">
          <cell r="C63">
            <v>2</v>
          </cell>
          <cell r="D63">
            <v>0.7</v>
          </cell>
          <cell r="E63">
            <v>0.3</v>
          </cell>
          <cell r="F63">
            <v>0</v>
          </cell>
          <cell r="G63">
            <v>0.21</v>
          </cell>
        </row>
        <row r="64">
          <cell r="C64">
            <v>3</v>
          </cell>
          <cell r="D64">
            <v>1.2</v>
          </cell>
          <cell r="E64">
            <v>1.2</v>
          </cell>
          <cell r="G64">
            <v>0.89999999999999991</v>
          </cell>
        </row>
        <row r="65">
          <cell r="C65">
            <v>4</v>
          </cell>
          <cell r="D65">
            <v>4.2</v>
          </cell>
          <cell r="E65">
            <v>1.3</v>
          </cell>
          <cell r="G65">
            <v>5.25</v>
          </cell>
        </row>
        <row r="66">
          <cell r="C66">
            <v>5</v>
          </cell>
          <cell r="D66">
            <v>1.4</v>
          </cell>
          <cell r="E66">
            <v>0.3</v>
          </cell>
          <cell r="G66">
            <v>1.1199999999999999</v>
          </cell>
        </row>
        <row r="67">
          <cell r="C67" t="str">
            <v/>
          </cell>
          <cell r="G67" t="str">
            <v/>
          </cell>
        </row>
        <row r="68">
          <cell r="C68" t="str">
            <v/>
          </cell>
          <cell r="G68" t="str">
            <v/>
          </cell>
        </row>
        <row r="69">
          <cell r="C69" t="str">
            <v/>
          </cell>
          <cell r="G69" t="str">
            <v/>
          </cell>
        </row>
        <row r="70">
          <cell r="C70" t="str">
            <v/>
          </cell>
          <cell r="G70" t="str">
            <v/>
          </cell>
        </row>
        <row r="71">
          <cell r="C71" t="str">
            <v/>
          </cell>
          <cell r="G71" t="str">
            <v/>
          </cell>
        </row>
        <row r="72">
          <cell r="C72" t="str">
            <v/>
          </cell>
          <cell r="G72" t="str">
            <v/>
          </cell>
        </row>
        <row r="73">
          <cell r="C73" t="str">
            <v/>
          </cell>
          <cell r="G73" t="str">
            <v/>
          </cell>
        </row>
        <row r="74">
          <cell r="C74" t="str">
            <v>합계</v>
          </cell>
          <cell r="D74">
            <v>7.5</v>
          </cell>
          <cell r="E74">
            <v>3.3999999999999995</v>
          </cell>
          <cell r="F74">
            <v>0</v>
          </cell>
          <cell r="G74">
            <v>7.4799999999999995</v>
          </cell>
        </row>
        <row r="76">
          <cell r="D76" t="str">
            <v>평균높이</v>
          </cell>
          <cell r="H76" t="str">
            <v>7.48 / 7.5</v>
          </cell>
          <cell r="J76" t="str">
            <v>=</v>
          </cell>
          <cell r="K76">
            <v>1</v>
          </cell>
          <cell r="L76" t="str">
            <v>M</v>
          </cell>
        </row>
        <row r="78">
          <cell r="B78">
            <v>0</v>
          </cell>
          <cell r="D78" t="str">
            <v>횡배수관 평균높이 산출근거</v>
          </cell>
        </row>
        <row r="80">
          <cell r="A80">
            <v>5</v>
          </cell>
          <cell r="B80">
            <v>5</v>
          </cell>
          <cell r="C80" t="str">
            <v>측점</v>
          </cell>
          <cell r="D80" t="str">
            <v>81+17</v>
          </cell>
          <cell r="F80" t="str">
            <v>규격</v>
          </cell>
          <cell r="G80">
            <v>600</v>
          </cell>
          <cell r="I80" t="str">
            <v>사각</v>
          </cell>
          <cell r="J80" t="str">
            <v>0</v>
          </cell>
          <cell r="K80" t="str">
            <v>연장</v>
          </cell>
          <cell r="L80">
            <v>8</v>
          </cell>
        </row>
        <row r="81">
          <cell r="C81" t="str">
            <v>번호</v>
          </cell>
          <cell r="D81" t="str">
            <v>거리</v>
          </cell>
          <cell r="E81" t="str">
            <v>높이1</v>
          </cell>
          <cell r="F81" t="str">
            <v>높이2</v>
          </cell>
          <cell r="G81" t="str">
            <v>면적</v>
          </cell>
        </row>
        <row r="82">
          <cell r="C82">
            <v>1</v>
          </cell>
          <cell r="D82">
            <v>0</v>
          </cell>
          <cell r="E82">
            <v>0.3</v>
          </cell>
          <cell r="G82" t="str">
            <v>0.00</v>
          </cell>
        </row>
        <row r="83">
          <cell r="C83">
            <v>2</v>
          </cell>
          <cell r="D83">
            <v>0.6</v>
          </cell>
          <cell r="E83">
            <v>0.3</v>
          </cell>
          <cell r="G83">
            <v>0.18</v>
          </cell>
        </row>
        <row r="84">
          <cell r="C84">
            <v>3</v>
          </cell>
          <cell r="D84">
            <v>0.8</v>
          </cell>
          <cell r="E84">
            <v>1.3</v>
          </cell>
          <cell r="G84">
            <v>0.64000000000000012</v>
          </cell>
        </row>
        <row r="85">
          <cell r="C85">
            <v>4</v>
          </cell>
          <cell r="D85">
            <v>5.4</v>
          </cell>
          <cell r="E85">
            <v>1.6</v>
          </cell>
          <cell r="G85">
            <v>7.8300000000000018</v>
          </cell>
        </row>
        <row r="86">
          <cell r="C86">
            <v>5</v>
          </cell>
          <cell r="D86">
            <v>1.2</v>
          </cell>
          <cell r="E86">
            <v>0.3</v>
          </cell>
          <cell r="G86">
            <v>1.1400000000000001</v>
          </cell>
        </row>
        <row r="87">
          <cell r="C87" t="str">
            <v/>
          </cell>
          <cell r="G87" t="str">
            <v/>
          </cell>
        </row>
        <row r="88">
          <cell r="C88" t="str">
            <v/>
          </cell>
          <cell r="G88" t="str">
            <v/>
          </cell>
        </row>
        <row r="89">
          <cell r="C89" t="str">
            <v/>
          </cell>
          <cell r="G89" t="str">
            <v/>
          </cell>
        </row>
        <row r="90">
          <cell r="C90" t="str">
            <v/>
          </cell>
          <cell r="G90" t="str">
            <v/>
          </cell>
        </row>
        <row r="91">
          <cell r="C91" t="str">
            <v/>
          </cell>
          <cell r="G91" t="str">
            <v/>
          </cell>
        </row>
        <row r="92">
          <cell r="C92" t="str">
            <v/>
          </cell>
          <cell r="G92" t="str">
            <v/>
          </cell>
        </row>
        <row r="93">
          <cell r="C93" t="str">
            <v/>
          </cell>
          <cell r="G93" t="str">
            <v/>
          </cell>
        </row>
        <row r="94">
          <cell r="C94" t="str">
            <v>합계</v>
          </cell>
          <cell r="D94">
            <v>8</v>
          </cell>
          <cell r="E94">
            <v>3.8</v>
          </cell>
          <cell r="F94">
            <v>0</v>
          </cell>
          <cell r="G94">
            <v>9.7900000000000027</v>
          </cell>
        </row>
        <row r="96">
          <cell r="D96" t="str">
            <v>평균높이</v>
          </cell>
          <cell r="H96" t="str">
            <v>9.79 / 8</v>
          </cell>
          <cell r="J96" t="str">
            <v>=</v>
          </cell>
          <cell r="K96">
            <v>1.22</v>
          </cell>
          <cell r="L96" t="str">
            <v>M</v>
          </cell>
        </row>
        <row r="98">
          <cell r="A98">
            <v>6</v>
          </cell>
          <cell r="B98">
            <v>6</v>
          </cell>
          <cell r="C98" t="str">
            <v>측점</v>
          </cell>
          <cell r="D98" t="str">
            <v>85+10</v>
          </cell>
          <cell r="F98" t="str">
            <v>규격</v>
          </cell>
          <cell r="G98">
            <v>800</v>
          </cell>
          <cell r="I98" t="str">
            <v>사각</v>
          </cell>
          <cell r="J98" t="str">
            <v>15</v>
          </cell>
          <cell r="K98" t="str">
            <v>연장</v>
          </cell>
          <cell r="L98">
            <v>9.6999999999999993</v>
          </cell>
        </row>
        <row r="99">
          <cell r="C99" t="str">
            <v>번호</v>
          </cell>
          <cell r="D99" t="str">
            <v>거리</v>
          </cell>
          <cell r="E99" t="str">
            <v>높이1</v>
          </cell>
          <cell r="F99" t="str">
            <v>높이2</v>
          </cell>
          <cell r="G99" t="str">
            <v>면적</v>
          </cell>
        </row>
        <row r="100">
          <cell r="C100">
            <v>1</v>
          </cell>
          <cell r="D100">
            <v>0</v>
          </cell>
          <cell r="E100">
            <v>0.3</v>
          </cell>
          <cell r="G100" t="str">
            <v>0.00</v>
          </cell>
        </row>
        <row r="101">
          <cell r="C101">
            <v>2</v>
          </cell>
          <cell r="D101">
            <v>1.6</v>
          </cell>
          <cell r="E101">
            <v>1.6</v>
          </cell>
          <cell r="G101">
            <v>1.5200000000000002</v>
          </cell>
        </row>
        <row r="102">
          <cell r="C102">
            <v>3</v>
          </cell>
          <cell r="D102">
            <v>5.4</v>
          </cell>
          <cell r="E102">
            <v>1.8</v>
          </cell>
          <cell r="G102">
            <v>9.1800000000000015</v>
          </cell>
        </row>
        <row r="103">
          <cell r="C103">
            <v>4</v>
          </cell>
          <cell r="D103">
            <v>2</v>
          </cell>
          <cell r="E103">
            <v>0.3</v>
          </cell>
          <cell r="G103">
            <v>2.1</v>
          </cell>
        </row>
        <row r="104">
          <cell r="C104">
            <v>5</v>
          </cell>
          <cell r="D104">
            <v>0.7</v>
          </cell>
          <cell r="E104">
            <v>0.3</v>
          </cell>
          <cell r="G104">
            <v>0.21</v>
          </cell>
        </row>
        <row r="105">
          <cell r="C105" t="str">
            <v/>
          </cell>
          <cell r="G105" t="str">
            <v/>
          </cell>
        </row>
        <row r="106">
          <cell r="C106" t="str">
            <v/>
          </cell>
          <cell r="G106" t="str">
            <v/>
          </cell>
        </row>
        <row r="107">
          <cell r="C107" t="str">
            <v/>
          </cell>
          <cell r="G107" t="str">
            <v/>
          </cell>
        </row>
        <row r="108">
          <cell r="C108" t="str">
            <v/>
          </cell>
          <cell r="G108" t="str">
            <v/>
          </cell>
        </row>
        <row r="109">
          <cell r="C109" t="str">
            <v/>
          </cell>
          <cell r="G109" t="str">
            <v/>
          </cell>
        </row>
        <row r="110">
          <cell r="C110" t="str">
            <v/>
          </cell>
          <cell r="G110" t="str">
            <v/>
          </cell>
        </row>
        <row r="111">
          <cell r="C111" t="str">
            <v/>
          </cell>
          <cell r="G111" t="str">
            <v/>
          </cell>
        </row>
        <row r="112">
          <cell r="C112" t="str">
            <v>합계</v>
          </cell>
          <cell r="D112">
            <v>9.6999999999999993</v>
          </cell>
          <cell r="E112">
            <v>4.3</v>
          </cell>
          <cell r="F112">
            <v>0</v>
          </cell>
          <cell r="G112">
            <v>13.010000000000002</v>
          </cell>
        </row>
        <row r="114">
          <cell r="D114" t="str">
            <v>평균높이</v>
          </cell>
          <cell r="H114" t="str">
            <v>13.01 / 9.7</v>
          </cell>
          <cell r="J114" t="str">
            <v>=</v>
          </cell>
          <cell r="K114">
            <v>1.34</v>
          </cell>
          <cell r="L114" t="str">
            <v>M</v>
          </cell>
        </row>
        <row r="116">
          <cell r="B116">
            <v>0</v>
          </cell>
          <cell r="D116" t="str">
            <v>횡배수관 평균높이 산출근거</v>
          </cell>
        </row>
        <row r="118">
          <cell r="A118">
            <v>7</v>
          </cell>
          <cell r="B118" t="str">
            <v/>
          </cell>
          <cell r="C118" t="str">
            <v>측점</v>
          </cell>
          <cell r="D118" t="str">
            <v/>
          </cell>
          <cell r="F118" t="str">
            <v>규격</v>
          </cell>
          <cell r="G118" t="str">
            <v/>
          </cell>
          <cell r="I118" t="str">
            <v>사각</v>
          </cell>
          <cell r="J118" t="str">
            <v/>
          </cell>
          <cell r="K118" t="str">
            <v>연장</v>
          </cell>
          <cell r="L118">
            <v>0</v>
          </cell>
        </row>
        <row r="119">
          <cell r="C119" t="str">
            <v>번호</v>
          </cell>
          <cell r="D119" t="str">
            <v>거리</v>
          </cell>
          <cell r="E119" t="str">
            <v>높이1</v>
          </cell>
          <cell r="F119" t="str">
            <v>높이2</v>
          </cell>
          <cell r="G119" t="str">
            <v>면적</v>
          </cell>
        </row>
        <row r="120">
          <cell r="C120">
            <v>1</v>
          </cell>
          <cell r="D120">
            <v>0</v>
          </cell>
          <cell r="E120">
            <v>0</v>
          </cell>
          <cell r="G120" t="str">
            <v>0.00</v>
          </cell>
        </row>
        <row r="121">
          <cell r="C121">
            <v>2</v>
          </cell>
          <cell r="D121">
            <v>0</v>
          </cell>
          <cell r="E121">
            <v>0</v>
          </cell>
          <cell r="G121">
            <v>0</v>
          </cell>
        </row>
        <row r="122">
          <cell r="C122">
            <v>3</v>
          </cell>
          <cell r="D122">
            <v>0</v>
          </cell>
          <cell r="E122">
            <v>0</v>
          </cell>
          <cell r="G122">
            <v>0</v>
          </cell>
        </row>
        <row r="123">
          <cell r="C123">
            <v>4</v>
          </cell>
          <cell r="D123">
            <v>0</v>
          </cell>
          <cell r="E123">
            <v>0</v>
          </cell>
          <cell r="G123">
            <v>0</v>
          </cell>
        </row>
        <row r="124">
          <cell r="C124">
            <v>5</v>
          </cell>
          <cell r="D124">
            <v>0</v>
          </cell>
          <cell r="E124">
            <v>0</v>
          </cell>
          <cell r="G124">
            <v>0</v>
          </cell>
        </row>
        <row r="125">
          <cell r="C125">
            <v>6</v>
          </cell>
          <cell r="D125">
            <v>0</v>
          </cell>
          <cell r="E125">
            <v>0</v>
          </cell>
          <cell r="G125">
            <v>0</v>
          </cell>
        </row>
        <row r="126">
          <cell r="C126">
            <v>7</v>
          </cell>
          <cell r="D126">
            <v>0</v>
          </cell>
          <cell r="E126">
            <v>0</v>
          </cell>
          <cell r="G126">
            <v>0</v>
          </cell>
        </row>
        <row r="127">
          <cell r="C127">
            <v>8</v>
          </cell>
          <cell r="D127">
            <v>0</v>
          </cell>
          <cell r="E127">
            <v>0</v>
          </cell>
          <cell r="G127">
            <v>0</v>
          </cell>
        </row>
        <row r="128">
          <cell r="C128">
            <v>9</v>
          </cell>
          <cell r="D128">
            <v>0</v>
          </cell>
          <cell r="G128">
            <v>0</v>
          </cell>
        </row>
        <row r="129">
          <cell r="C129">
            <v>10</v>
          </cell>
          <cell r="D129">
            <v>0</v>
          </cell>
          <cell r="G129">
            <v>0</v>
          </cell>
        </row>
        <row r="130">
          <cell r="C130" t="str">
            <v/>
          </cell>
          <cell r="G130" t="str">
            <v/>
          </cell>
        </row>
        <row r="131">
          <cell r="C131" t="str">
            <v/>
          </cell>
          <cell r="G131" t="str">
            <v/>
          </cell>
        </row>
        <row r="132">
          <cell r="C132" t="str">
            <v>합계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</row>
        <row r="134">
          <cell r="D134" t="str">
            <v>평균높이</v>
          </cell>
          <cell r="H134">
            <v>0</v>
          </cell>
          <cell r="J134" t="str">
            <v>=</v>
          </cell>
          <cell r="K134">
            <v>0</v>
          </cell>
          <cell r="L134" t="str">
            <v>M</v>
          </cell>
        </row>
        <row r="136">
          <cell r="A136">
            <v>8</v>
          </cell>
          <cell r="B136" t="str">
            <v/>
          </cell>
          <cell r="C136" t="str">
            <v>측점</v>
          </cell>
          <cell r="D136" t="str">
            <v/>
          </cell>
          <cell r="F136" t="str">
            <v>규격</v>
          </cell>
          <cell r="G136" t="str">
            <v/>
          </cell>
          <cell r="I136" t="str">
            <v>사각</v>
          </cell>
          <cell r="J136" t="str">
            <v/>
          </cell>
          <cell r="K136" t="str">
            <v>연장</v>
          </cell>
          <cell r="L136">
            <v>0</v>
          </cell>
        </row>
        <row r="137">
          <cell r="C137" t="str">
            <v>번호</v>
          </cell>
          <cell r="D137" t="str">
            <v>거리</v>
          </cell>
          <cell r="E137" t="str">
            <v>높이1</v>
          </cell>
          <cell r="F137" t="str">
            <v>높이2</v>
          </cell>
          <cell r="G137" t="str">
            <v>면적</v>
          </cell>
        </row>
        <row r="138">
          <cell r="C138">
            <v>1</v>
          </cell>
          <cell r="D138">
            <v>0</v>
          </cell>
          <cell r="E138">
            <v>0</v>
          </cell>
          <cell r="G138" t="str">
            <v>0.00</v>
          </cell>
        </row>
        <row r="139">
          <cell r="C139">
            <v>2</v>
          </cell>
          <cell r="D139">
            <v>0</v>
          </cell>
          <cell r="E139">
            <v>0</v>
          </cell>
          <cell r="G139">
            <v>0</v>
          </cell>
        </row>
        <row r="140">
          <cell r="C140">
            <v>3</v>
          </cell>
          <cell r="D140">
            <v>0</v>
          </cell>
          <cell r="E140">
            <v>0</v>
          </cell>
          <cell r="G140">
            <v>0</v>
          </cell>
        </row>
        <row r="141">
          <cell r="C141">
            <v>4</v>
          </cell>
          <cell r="D141">
            <v>0</v>
          </cell>
          <cell r="E141">
            <v>0</v>
          </cell>
          <cell r="G141">
            <v>0</v>
          </cell>
        </row>
        <row r="142">
          <cell r="C142">
            <v>5</v>
          </cell>
          <cell r="D142">
            <v>0</v>
          </cell>
          <cell r="E142">
            <v>0</v>
          </cell>
          <cell r="G142">
            <v>0</v>
          </cell>
        </row>
        <row r="143">
          <cell r="C143">
            <v>6</v>
          </cell>
          <cell r="D143">
            <v>0</v>
          </cell>
          <cell r="E143">
            <v>0</v>
          </cell>
          <cell r="G143">
            <v>0</v>
          </cell>
        </row>
        <row r="144">
          <cell r="C144">
            <v>7</v>
          </cell>
          <cell r="D144">
            <v>0</v>
          </cell>
          <cell r="E144">
            <v>0</v>
          </cell>
          <cell r="G144">
            <v>0</v>
          </cell>
        </row>
        <row r="145">
          <cell r="C145" t="str">
            <v/>
          </cell>
          <cell r="G145" t="str">
            <v/>
          </cell>
        </row>
        <row r="146">
          <cell r="C146" t="str">
            <v/>
          </cell>
          <cell r="G146" t="str">
            <v/>
          </cell>
        </row>
        <row r="147">
          <cell r="C147" t="str">
            <v/>
          </cell>
          <cell r="G147" t="str">
            <v/>
          </cell>
        </row>
        <row r="148">
          <cell r="C148" t="str">
            <v/>
          </cell>
          <cell r="G148" t="str">
            <v/>
          </cell>
        </row>
        <row r="149">
          <cell r="C149" t="str">
            <v/>
          </cell>
          <cell r="G149" t="str">
            <v/>
          </cell>
        </row>
        <row r="150">
          <cell r="C150" t="str">
            <v>합계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2">
          <cell r="D152" t="str">
            <v>평균높이</v>
          </cell>
          <cell r="H152">
            <v>0</v>
          </cell>
          <cell r="J152" t="str">
            <v>=</v>
          </cell>
          <cell r="K152">
            <v>0</v>
          </cell>
          <cell r="L152" t="str">
            <v>M</v>
          </cell>
        </row>
        <row r="154">
          <cell r="B154">
            <v>0</v>
          </cell>
          <cell r="D154" t="str">
            <v>횡배수관 평균높이 산출근거</v>
          </cell>
        </row>
        <row r="156">
          <cell r="A156">
            <v>9</v>
          </cell>
          <cell r="B156" t="str">
            <v/>
          </cell>
          <cell r="C156" t="str">
            <v>측점</v>
          </cell>
          <cell r="D156" t="str">
            <v/>
          </cell>
          <cell r="F156" t="str">
            <v>규격</v>
          </cell>
          <cell r="G156" t="str">
            <v/>
          </cell>
          <cell r="I156" t="str">
            <v>사각</v>
          </cell>
          <cell r="J156" t="str">
            <v/>
          </cell>
          <cell r="K156" t="str">
            <v>연장</v>
          </cell>
          <cell r="L156">
            <v>0</v>
          </cell>
        </row>
        <row r="157">
          <cell r="C157" t="str">
            <v>번호</v>
          </cell>
          <cell r="D157" t="str">
            <v>거리</v>
          </cell>
          <cell r="E157" t="str">
            <v>높이1</v>
          </cell>
          <cell r="F157" t="str">
            <v>높이2</v>
          </cell>
          <cell r="G157" t="str">
            <v>면적</v>
          </cell>
        </row>
        <row r="158">
          <cell r="C158">
            <v>1</v>
          </cell>
          <cell r="D158">
            <v>0</v>
          </cell>
          <cell r="E158">
            <v>0</v>
          </cell>
          <cell r="G158" t="str">
            <v>0.00</v>
          </cell>
        </row>
        <row r="159">
          <cell r="C159">
            <v>2</v>
          </cell>
          <cell r="D159">
            <v>0</v>
          </cell>
          <cell r="E159">
            <v>0</v>
          </cell>
          <cell r="G159">
            <v>0</v>
          </cell>
        </row>
        <row r="160">
          <cell r="C160">
            <v>3</v>
          </cell>
          <cell r="D160">
            <v>0</v>
          </cell>
          <cell r="E160">
            <v>0</v>
          </cell>
          <cell r="G160">
            <v>0</v>
          </cell>
        </row>
        <row r="161">
          <cell r="C161">
            <v>4</v>
          </cell>
          <cell r="D161">
            <v>0</v>
          </cell>
          <cell r="E161">
            <v>0</v>
          </cell>
          <cell r="G161">
            <v>0</v>
          </cell>
        </row>
        <row r="162">
          <cell r="C162" t="str">
            <v/>
          </cell>
          <cell r="G162" t="str">
            <v/>
          </cell>
        </row>
        <row r="163">
          <cell r="C163" t="str">
            <v/>
          </cell>
          <cell r="G163" t="str">
            <v/>
          </cell>
        </row>
        <row r="164">
          <cell r="C164" t="str">
            <v/>
          </cell>
          <cell r="G164" t="str">
            <v/>
          </cell>
        </row>
        <row r="165">
          <cell r="C165" t="str">
            <v/>
          </cell>
          <cell r="G165" t="str">
            <v/>
          </cell>
        </row>
        <row r="166">
          <cell r="C166" t="str">
            <v/>
          </cell>
          <cell r="G166" t="str">
            <v/>
          </cell>
        </row>
        <row r="167">
          <cell r="C167" t="str">
            <v/>
          </cell>
          <cell r="G167" t="str">
            <v/>
          </cell>
        </row>
        <row r="168">
          <cell r="C168" t="str">
            <v/>
          </cell>
          <cell r="G168" t="str">
            <v/>
          </cell>
        </row>
        <row r="169">
          <cell r="C169" t="str">
            <v/>
          </cell>
          <cell r="G169" t="str">
            <v/>
          </cell>
        </row>
        <row r="170">
          <cell r="C170" t="str">
            <v>합계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</row>
        <row r="172">
          <cell r="D172" t="str">
            <v>평균높이</v>
          </cell>
          <cell r="H172">
            <v>0</v>
          </cell>
          <cell r="J172" t="str">
            <v>=</v>
          </cell>
          <cell r="K172">
            <v>0</v>
          </cell>
          <cell r="L172" t="str">
            <v>M</v>
          </cell>
        </row>
        <row r="174">
          <cell r="A174">
            <v>10</v>
          </cell>
          <cell r="B174" t="str">
            <v/>
          </cell>
          <cell r="C174" t="str">
            <v>측점</v>
          </cell>
          <cell r="D174" t="str">
            <v/>
          </cell>
          <cell r="F174" t="str">
            <v>규격</v>
          </cell>
          <cell r="G174" t="str">
            <v/>
          </cell>
          <cell r="I174" t="str">
            <v>사각</v>
          </cell>
          <cell r="J174" t="str">
            <v/>
          </cell>
          <cell r="K174" t="str">
            <v>연장</v>
          </cell>
          <cell r="L174">
            <v>0</v>
          </cell>
        </row>
        <row r="175">
          <cell r="C175" t="str">
            <v>번호</v>
          </cell>
          <cell r="D175" t="str">
            <v>거리</v>
          </cell>
          <cell r="E175" t="str">
            <v>높이1</v>
          </cell>
          <cell r="F175" t="str">
            <v>높이2</v>
          </cell>
          <cell r="G175" t="str">
            <v>면적</v>
          </cell>
        </row>
        <row r="176">
          <cell r="C176">
            <v>1</v>
          </cell>
          <cell r="D176" t="str">
            <v>0</v>
          </cell>
          <cell r="G176" t="str">
            <v>0.00</v>
          </cell>
        </row>
        <row r="177">
          <cell r="C177" t="str">
            <v/>
          </cell>
          <cell r="G177" t="str">
            <v/>
          </cell>
        </row>
        <row r="178">
          <cell r="C178" t="str">
            <v/>
          </cell>
          <cell r="G178" t="str">
            <v/>
          </cell>
        </row>
        <row r="179">
          <cell r="C179" t="str">
            <v/>
          </cell>
          <cell r="G179" t="str">
            <v/>
          </cell>
        </row>
        <row r="180">
          <cell r="C180" t="str">
            <v/>
          </cell>
          <cell r="G180" t="str">
            <v/>
          </cell>
        </row>
        <row r="181">
          <cell r="C181" t="str">
            <v/>
          </cell>
          <cell r="G181" t="str">
            <v/>
          </cell>
        </row>
        <row r="182">
          <cell r="C182" t="str">
            <v/>
          </cell>
          <cell r="G182" t="str">
            <v/>
          </cell>
        </row>
        <row r="183">
          <cell r="C183" t="str">
            <v/>
          </cell>
          <cell r="G183" t="str">
            <v/>
          </cell>
        </row>
        <row r="184">
          <cell r="C184" t="str">
            <v/>
          </cell>
          <cell r="G184" t="str">
            <v/>
          </cell>
        </row>
        <row r="185">
          <cell r="C185" t="str">
            <v/>
          </cell>
          <cell r="G185" t="str">
            <v/>
          </cell>
        </row>
        <row r="186">
          <cell r="C186" t="str">
            <v/>
          </cell>
          <cell r="G186" t="str">
            <v/>
          </cell>
        </row>
        <row r="187">
          <cell r="C187" t="str">
            <v/>
          </cell>
          <cell r="G187" t="str">
            <v/>
          </cell>
        </row>
        <row r="188">
          <cell r="C188" t="str">
            <v>합계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90">
          <cell r="D190" t="str">
            <v>평균높이</v>
          </cell>
          <cell r="H190">
            <v>0</v>
          </cell>
          <cell r="J190" t="str">
            <v>=</v>
          </cell>
          <cell r="K190">
            <v>0</v>
          </cell>
          <cell r="L190" t="str">
            <v>M</v>
          </cell>
        </row>
        <row r="192">
          <cell r="B192">
            <v>0</v>
          </cell>
          <cell r="D192" t="str">
            <v>횡배수관 평균높이 산출근거</v>
          </cell>
        </row>
        <row r="194">
          <cell r="A194">
            <v>11</v>
          </cell>
          <cell r="B194" t="str">
            <v/>
          </cell>
          <cell r="C194" t="str">
            <v>측점</v>
          </cell>
          <cell r="D194" t="str">
            <v/>
          </cell>
          <cell r="F194" t="str">
            <v>규격</v>
          </cell>
          <cell r="G194" t="str">
            <v/>
          </cell>
          <cell r="I194" t="str">
            <v>사각</v>
          </cell>
          <cell r="J194" t="str">
            <v/>
          </cell>
          <cell r="K194" t="str">
            <v>연장</v>
          </cell>
          <cell r="L194">
            <v>0</v>
          </cell>
        </row>
        <row r="195">
          <cell r="C195" t="str">
            <v>번호</v>
          </cell>
          <cell r="D195" t="str">
            <v>거리</v>
          </cell>
          <cell r="E195" t="str">
            <v>높이1</v>
          </cell>
          <cell r="F195" t="str">
            <v>높이2</v>
          </cell>
          <cell r="G195" t="str">
            <v>면적</v>
          </cell>
        </row>
        <row r="196">
          <cell r="C196">
            <v>1</v>
          </cell>
          <cell r="D196" t="str">
            <v>0</v>
          </cell>
          <cell r="G196" t="str">
            <v>0.00</v>
          </cell>
        </row>
        <row r="197">
          <cell r="C197" t="str">
            <v/>
          </cell>
          <cell r="G197" t="str">
            <v/>
          </cell>
        </row>
        <row r="198">
          <cell r="C198" t="str">
            <v/>
          </cell>
          <cell r="G198" t="str">
            <v/>
          </cell>
        </row>
        <row r="199">
          <cell r="C199" t="str">
            <v/>
          </cell>
          <cell r="G199" t="str">
            <v/>
          </cell>
        </row>
        <row r="200">
          <cell r="C200" t="str">
            <v/>
          </cell>
          <cell r="G200" t="str">
            <v/>
          </cell>
        </row>
        <row r="201">
          <cell r="C201" t="str">
            <v/>
          </cell>
          <cell r="G201" t="str">
            <v/>
          </cell>
        </row>
        <row r="202">
          <cell r="C202" t="str">
            <v/>
          </cell>
          <cell r="G202" t="str">
            <v/>
          </cell>
        </row>
        <row r="203">
          <cell r="C203" t="str">
            <v/>
          </cell>
          <cell r="G203" t="str">
            <v/>
          </cell>
        </row>
        <row r="204">
          <cell r="C204" t="str">
            <v/>
          </cell>
          <cell r="G204" t="str">
            <v/>
          </cell>
        </row>
        <row r="205">
          <cell r="C205" t="str">
            <v/>
          </cell>
          <cell r="G205" t="str">
            <v/>
          </cell>
        </row>
        <row r="206">
          <cell r="C206" t="str">
            <v/>
          </cell>
          <cell r="G206" t="str">
            <v/>
          </cell>
        </row>
        <row r="207">
          <cell r="C207" t="str">
            <v/>
          </cell>
          <cell r="G207" t="str">
            <v/>
          </cell>
        </row>
        <row r="208">
          <cell r="C208" t="str">
            <v>합계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10">
          <cell r="D210" t="str">
            <v>평균높이</v>
          </cell>
          <cell r="H210">
            <v>0</v>
          </cell>
          <cell r="J210" t="str">
            <v>=</v>
          </cell>
          <cell r="K210">
            <v>0</v>
          </cell>
          <cell r="L210" t="str">
            <v>M</v>
          </cell>
        </row>
        <row r="212">
          <cell r="A212">
            <v>12</v>
          </cell>
          <cell r="B212" t="str">
            <v/>
          </cell>
          <cell r="C212" t="str">
            <v>측점</v>
          </cell>
          <cell r="D212" t="str">
            <v/>
          </cell>
          <cell r="F212" t="str">
            <v>규격</v>
          </cell>
          <cell r="G212" t="str">
            <v/>
          </cell>
          <cell r="I212" t="str">
            <v>사각</v>
          </cell>
          <cell r="J212" t="str">
            <v/>
          </cell>
          <cell r="K212" t="str">
            <v>연장</v>
          </cell>
          <cell r="L212">
            <v>0</v>
          </cell>
        </row>
        <row r="213">
          <cell r="C213" t="str">
            <v>번호</v>
          </cell>
          <cell r="D213" t="str">
            <v>거리</v>
          </cell>
          <cell r="E213" t="str">
            <v>높이1</v>
          </cell>
          <cell r="F213" t="str">
            <v>높이2</v>
          </cell>
          <cell r="G213" t="str">
            <v>면적</v>
          </cell>
        </row>
        <row r="214">
          <cell r="C214">
            <v>1</v>
          </cell>
          <cell r="D214" t="str">
            <v>0</v>
          </cell>
          <cell r="G214" t="str">
            <v>0.00</v>
          </cell>
        </row>
        <row r="215">
          <cell r="C215" t="str">
            <v/>
          </cell>
          <cell r="G215" t="str">
            <v/>
          </cell>
        </row>
        <row r="216">
          <cell r="C216" t="str">
            <v/>
          </cell>
          <cell r="G216" t="str">
            <v/>
          </cell>
        </row>
        <row r="217">
          <cell r="C217" t="str">
            <v/>
          </cell>
          <cell r="G217" t="str">
            <v/>
          </cell>
        </row>
        <row r="218">
          <cell r="C218" t="str">
            <v/>
          </cell>
          <cell r="G218" t="str">
            <v/>
          </cell>
        </row>
        <row r="219">
          <cell r="C219" t="str">
            <v/>
          </cell>
          <cell r="G219" t="str">
            <v/>
          </cell>
        </row>
        <row r="220">
          <cell r="C220" t="str">
            <v/>
          </cell>
          <cell r="G220" t="str">
            <v/>
          </cell>
        </row>
        <row r="221">
          <cell r="C221" t="str">
            <v/>
          </cell>
          <cell r="G221" t="str">
            <v/>
          </cell>
        </row>
        <row r="222">
          <cell r="C222" t="str">
            <v/>
          </cell>
          <cell r="G222" t="str">
            <v/>
          </cell>
        </row>
        <row r="223">
          <cell r="C223" t="str">
            <v/>
          </cell>
          <cell r="G223" t="str">
            <v/>
          </cell>
        </row>
        <row r="224">
          <cell r="C224" t="str">
            <v/>
          </cell>
          <cell r="G224" t="str">
            <v/>
          </cell>
        </row>
        <row r="225">
          <cell r="C225" t="str">
            <v/>
          </cell>
          <cell r="G225" t="str">
            <v/>
          </cell>
        </row>
        <row r="226">
          <cell r="C226" t="str">
            <v>합계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8">
          <cell r="D228" t="str">
            <v>평균높이</v>
          </cell>
          <cell r="H228">
            <v>0</v>
          </cell>
          <cell r="J228" t="str">
            <v>=</v>
          </cell>
          <cell r="K228">
            <v>0</v>
          </cell>
          <cell r="L228" t="str">
            <v>M</v>
          </cell>
        </row>
        <row r="230">
          <cell r="B230">
            <v>0</v>
          </cell>
          <cell r="D230" t="str">
            <v>횡배수관 평균높이 산출근거</v>
          </cell>
        </row>
        <row r="232">
          <cell r="A232">
            <v>13</v>
          </cell>
          <cell r="B232" t="str">
            <v/>
          </cell>
          <cell r="C232" t="str">
            <v>측점</v>
          </cell>
          <cell r="D232" t="str">
            <v/>
          </cell>
          <cell r="F232" t="str">
            <v>규격</v>
          </cell>
          <cell r="G232" t="str">
            <v/>
          </cell>
          <cell r="I232" t="str">
            <v>사각</v>
          </cell>
          <cell r="J232" t="str">
            <v/>
          </cell>
          <cell r="K232" t="str">
            <v>연장</v>
          </cell>
          <cell r="L232">
            <v>0</v>
          </cell>
        </row>
        <row r="233">
          <cell r="C233" t="str">
            <v>번호</v>
          </cell>
          <cell r="D233" t="str">
            <v>거리</v>
          </cell>
          <cell r="E233" t="str">
            <v>높이1</v>
          </cell>
          <cell r="F233" t="str">
            <v>높이2</v>
          </cell>
          <cell r="G233" t="str">
            <v>면적</v>
          </cell>
        </row>
        <row r="234">
          <cell r="C234">
            <v>1</v>
          </cell>
          <cell r="D234" t="str">
            <v>0</v>
          </cell>
          <cell r="G234" t="str">
            <v>0.00</v>
          </cell>
        </row>
        <row r="235">
          <cell r="C235" t="str">
            <v/>
          </cell>
          <cell r="G235" t="str">
            <v/>
          </cell>
        </row>
        <row r="236">
          <cell r="C236" t="str">
            <v/>
          </cell>
          <cell r="G236" t="str">
            <v/>
          </cell>
        </row>
        <row r="237">
          <cell r="C237" t="str">
            <v/>
          </cell>
          <cell r="G237" t="str">
            <v/>
          </cell>
        </row>
        <row r="238">
          <cell r="C238" t="str">
            <v/>
          </cell>
          <cell r="G238" t="str">
            <v/>
          </cell>
        </row>
        <row r="239">
          <cell r="C239" t="str">
            <v/>
          </cell>
          <cell r="G239" t="str">
            <v/>
          </cell>
        </row>
        <row r="240">
          <cell r="C240" t="str">
            <v/>
          </cell>
          <cell r="G240" t="str">
            <v/>
          </cell>
        </row>
        <row r="241">
          <cell r="C241" t="str">
            <v/>
          </cell>
          <cell r="G241" t="str">
            <v/>
          </cell>
        </row>
        <row r="242">
          <cell r="C242" t="str">
            <v/>
          </cell>
          <cell r="G242" t="str">
            <v/>
          </cell>
        </row>
        <row r="243">
          <cell r="C243" t="str">
            <v/>
          </cell>
          <cell r="G243" t="str">
            <v/>
          </cell>
        </row>
        <row r="244">
          <cell r="C244" t="str">
            <v/>
          </cell>
          <cell r="G244" t="str">
            <v/>
          </cell>
        </row>
        <row r="245">
          <cell r="C245" t="str">
            <v/>
          </cell>
          <cell r="G245" t="str">
            <v/>
          </cell>
        </row>
        <row r="246">
          <cell r="C246" t="str">
            <v>합계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8">
          <cell r="D248" t="str">
            <v>평균높이</v>
          </cell>
          <cell r="H248">
            <v>0</v>
          </cell>
          <cell r="J248" t="str">
            <v>=</v>
          </cell>
          <cell r="K248">
            <v>0</v>
          </cell>
          <cell r="L248" t="str">
            <v>M</v>
          </cell>
        </row>
        <row r="250">
          <cell r="A250">
            <v>14</v>
          </cell>
          <cell r="B250" t="str">
            <v/>
          </cell>
          <cell r="C250" t="str">
            <v>측점</v>
          </cell>
          <cell r="D250" t="str">
            <v/>
          </cell>
          <cell r="F250" t="str">
            <v>규격</v>
          </cell>
          <cell r="G250" t="str">
            <v/>
          </cell>
          <cell r="I250" t="str">
            <v>사각</v>
          </cell>
          <cell r="J250" t="str">
            <v/>
          </cell>
          <cell r="K250" t="str">
            <v>연장</v>
          </cell>
          <cell r="L250">
            <v>0</v>
          </cell>
        </row>
        <row r="251">
          <cell r="C251" t="str">
            <v>번호</v>
          </cell>
          <cell r="D251" t="str">
            <v>거리</v>
          </cell>
          <cell r="E251" t="str">
            <v>높이1</v>
          </cell>
          <cell r="F251" t="str">
            <v>높이2</v>
          </cell>
          <cell r="G251" t="str">
            <v>면적</v>
          </cell>
        </row>
        <row r="252">
          <cell r="C252">
            <v>1</v>
          </cell>
          <cell r="D252" t="str">
            <v>0</v>
          </cell>
          <cell r="G252" t="str">
            <v>0.00</v>
          </cell>
        </row>
        <row r="253">
          <cell r="C253" t="str">
            <v/>
          </cell>
          <cell r="G253" t="str">
            <v/>
          </cell>
        </row>
        <row r="254">
          <cell r="C254" t="str">
            <v/>
          </cell>
          <cell r="G254" t="str">
            <v/>
          </cell>
        </row>
        <row r="255">
          <cell r="C255" t="str">
            <v/>
          </cell>
          <cell r="G255" t="str">
            <v/>
          </cell>
        </row>
        <row r="256">
          <cell r="C256" t="str">
            <v/>
          </cell>
          <cell r="G256" t="str">
            <v/>
          </cell>
        </row>
        <row r="257">
          <cell r="C257" t="str">
            <v/>
          </cell>
          <cell r="G257" t="str">
            <v/>
          </cell>
        </row>
        <row r="258">
          <cell r="C258" t="str">
            <v/>
          </cell>
          <cell r="G258" t="str">
            <v/>
          </cell>
        </row>
        <row r="259">
          <cell r="C259" t="str">
            <v/>
          </cell>
          <cell r="G259" t="str">
            <v/>
          </cell>
        </row>
        <row r="260">
          <cell r="C260" t="str">
            <v/>
          </cell>
          <cell r="G260" t="str">
            <v/>
          </cell>
        </row>
        <row r="261">
          <cell r="C261" t="str">
            <v/>
          </cell>
          <cell r="G261" t="str">
            <v/>
          </cell>
        </row>
        <row r="262">
          <cell r="C262" t="str">
            <v/>
          </cell>
          <cell r="G262" t="str">
            <v/>
          </cell>
        </row>
        <row r="263">
          <cell r="C263" t="str">
            <v/>
          </cell>
          <cell r="G263" t="str">
            <v/>
          </cell>
        </row>
        <row r="264">
          <cell r="C264" t="str">
            <v>합계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6">
          <cell r="D266" t="str">
            <v>평균높이</v>
          </cell>
          <cell r="H266">
            <v>0</v>
          </cell>
          <cell r="J266" t="str">
            <v>=</v>
          </cell>
          <cell r="K266">
            <v>0</v>
          </cell>
          <cell r="L266" t="str">
            <v>M</v>
          </cell>
        </row>
        <row r="268">
          <cell r="B268">
            <v>0</v>
          </cell>
          <cell r="D268" t="str">
            <v>횡배수관 평균높이 산출근거</v>
          </cell>
        </row>
        <row r="270">
          <cell r="A270">
            <v>15</v>
          </cell>
          <cell r="B270" t="str">
            <v/>
          </cell>
          <cell r="C270" t="str">
            <v>측점</v>
          </cell>
          <cell r="D270" t="str">
            <v/>
          </cell>
          <cell r="F270" t="str">
            <v>규격</v>
          </cell>
          <cell r="G270" t="str">
            <v/>
          </cell>
          <cell r="I270" t="str">
            <v>사각</v>
          </cell>
          <cell r="J270" t="str">
            <v/>
          </cell>
          <cell r="K270" t="str">
            <v>연장</v>
          </cell>
          <cell r="L270">
            <v>0</v>
          </cell>
        </row>
        <row r="271">
          <cell r="C271" t="str">
            <v>번호</v>
          </cell>
          <cell r="D271" t="str">
            <v>거리</v>
          </cell>
          <cell r="E271" t="str">
            <v>높이1</v>
          </cell>
          <cell r="F271" t="str">
            <v>높이2</v>
          </cell>
          <cell r="G271" t="str">
            <v>면적</v>
          </cell>
        </row>
        <row r="272">
          <cell r="C272">
            <v>1</v>
          </cell>
          <cell r="D272" t="str">
            <v>0</v>
          </cell>
          <cell r="G272" t="str">
            <v>0.00</v>
          </cell>
        </row>
        <row r="273">
          <cell r="C273" t="str">
            <v/>
          </cell>
          <cell r="G273" t="str">
            <v/>
          </cell>
        </row>
        <row r="274">
          <cell r="C274" t="str">
            <v/>
          </cell>
          <cell r="G274" t="str">
            <v/>
          </cell>
        </row>
        <row r="275">
          <cell r="C275" t="str">
            <v/>
          </cell>
          <cell r="G275" t="str">
            <v/>
          </cell>
        </row>
        <row r="276">
          <cell r="C276" t="str">
            <v/>
          </cell>
          <cell r="G276" t="str">
            <v/>
          </cell>
        </row>
        <row r="277">
          <cell r="C277" t="str">
            <v/>
          </cell>
          <cell r="G277" t="str">
            <v/>
          </cell>
        </row>
        <row r="278">
          <cell r="C278" t="str">
            <v/>
          </cell>
          <cell r="G278" t="str">
            <v/>
          </cell>
        </row>
        <row r="279">
          <cell r="C279" t="str">
            <v/>
          </cell>
          <cell r="G279" t="str">
            <v/>
          </cell>
        </row>
        <row r="280">
          <cell r="C280" t="str">
            <v/>
          </cell>
          <cell r="G280" t="str">
            <v/>
          </cell>
        </row>
        <row r="281">
          <cell r="C281" t="str">
            <v/>
          </cell>
          <cell r="G281" t="str">
            <v/>
          </cell>
        </row>
        <row r="282">
          <cell r="C282" t="str">
            <v/>
          </cell>
          <cell r="G282" t="str">
            <v/>
          </cell>
        </row>
        <row r="283">
          <cell r="C283" t="str">
            <v/>
          </cell>
          <cell r="G283" t="str">
            <v/>
          </cell>
        </row>
        <row r="284">
          <cell r="C284" t="str">
            <v>합계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</row>
        <row r="286">
          <cell r="D286" t="str">
            <v>평균높이</v>
          </cell>
          <cell r="H286">
            <v>0</v>
          </cell>
          <cell r="J286" t="str">
            <v>=</v>
          </cell>
          <cell r="K286">
            <v>0</v>
          </cell>
          <cell r="L286" t="str">
            <v>M</v>
          </cell>
        </row>
        <row r="288">
          <cell r="A288">
            <v>16</v>
          </cell>
          <cell r="B288" t="str">
            <v/>
          </cell>
          <cell r="C288" t="str">
            <v>측점</v>
          </cell>
          <cell r="D288" t="str">
            <v/>
          </cell>
          <cell r="F288" t="str">
            <v>규격</v>
          </cell>
          <cell r="G288" t="str">
            <v/>
          </cell>
          <cell r="I288" t="str">
            <v>사각</v>
          </cell>
          <cell r="J288" t="str">
            <v/>
          </cell>
          <cell r="K288" t="str">
            <v>연장</v>
          </cell>
          <cell r="L288">
            <v>0</v>
          </cell>
        </row>
        <row r="289">
          <cell r="C289" t="str">
            <v>번호</v>
          </cell>
          <cell r="D289" t="str">
            <v>거리</v>
          </cell>
          <cell r="E289" t="str">
            <v>높이1</v>
          </cell>
          <cell r="F289" t="str">
            <v>높이2</v>
          </cell>
          <cell r="G289" t="str">
            <v>면적</v>
          </cell>
        </row>
        <row r="290">
          <cell r="C290">
            <v>1</v>
          </cell>
          <cell r="D290" t="str">
            <v>0</v>
          </cell>
          <cell r="G290" t="str">
            <v>0.00</v>
          </cell>
        </row>
        <row r="291">
          <cell r="C291" t="str">
            <v/>
          </cell>
          <cell r="G291" t="str">
            <v/>
          </cell>
        </row>
        <row r="292">
          <cell r="C292" t="str">
            <v/>
          </cell>
          <cell r="G292" t="str">
            <v/>
          </cell>
        </row>
        <row r="293">
          <cell r="C293" t="str">
            <v/>
          </cell>
          <cell r="G293" t="str">
            <v/>
          </cell>
        </row>
        <row r="294">
          <cell r="C294" t="str">
            <v/>
          </cell>
          <cell r="G294" t="str">
            <v/>
          </cell>
        </row>
        <row r="295">
          <cell r="C295" t="str">
            <v/>
          </cell>
          <cell r="G295" t="str">
            <v/>
          </cell>
        </row>
        <row r="296">
          <cell r="C296" t="str">
            <v/>
          </cell>
          <cell r="G296" t="str">
            <v/>
          </cell>
        </row>
        <row r="297">
          <cell r="C297" t="str">
            <v/>
          </cell>
          <cell r="G297" t="str">
            <v/>
          </cell>
        </row>
        <row r="298">
          <cell r="C298" t="str">
            <v/>
          </cell>
          <cell r="G298" t="str">
            <v/>
          </cell>
        </row>
        <row r="299">
          <cell r="C299" t="str">
            <v/>
          </cell>
          <cell r="G299" t="str">
            <v/>
          </cell>
        </row>
        <row r="300">
          <cell r="C300" t="str">
            <v/>
          </cell>
          <cell r="G300" t="str">
            <v/>
          </cell>
        </row>
        <row r="301">
          <cell r="C301" t="str">
            <v/>
          </cell>
          <cell r="G301" t="str">
            <v/>
          </cell>
        </row>
        <row r="302">
          <cell r="C302" t="str">
            <v>합계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4">
          <cell r="D304" t="str">
            <v>평균높이</v>
          </cell>
          <cell r="H304">
            <v>0</v>
          </cell>
          <cell r="J304" t="str">
            <v>=</v>
          </cell>
          <cell r="K304">
            <v>0</v>
          </cell>
          <cell r="L304" t="str">
            <v>M</v>
          </cell>
        </row>
        <row r="306">
          <cell r="B306">
            <v>0</v>
          </cell>
          <cell r="D306" t="str">
            <v>횡배수관 평균높이 산출근거</v>
          </cell>
        </row>
        <row r="308">
          <cell r="A308">
            <v>17</v>
          </cell>
          <cell r="B308" t="str">
            <v/>
          </cell>
          <cell r="C308" t="str">
            <v>측점</v>
          </cell>
          <cell r="D308" t="str">
            <v/>
          </cell>
          <cell r="F308" t="str">
            <v>규격</v>
          </cell>
          <cell r="G308" t="str">
            <v/>
          </cell>
          <cell r="I308" t="str">
            <v>사각</v>
          </cell>
          <cell r="J308" t="str">
            <v/>
          </cell>
          <cell r="K308" t="str">
            <v>연장</v>
          </cell>
          <cell r="L308">
            <v>0</v>
          </cell>
        </row>
        <row r="309">
          <cell r="C309" t="str">
            <v>번호</v>
          </cell>
          <cell r="D309" t="str">
            <v>거리</v>
          </cell>
          <cell r="E309" t="str">
            <v>높이1</v>
          </cell>
          <cell r="F309" t="str">
            <v>높이2</v>
          </cell>
          <cell r="G309" t="str">
            <v>면적</v>
          </cell>
        </row>
        <row r="310">
          <cell r="C310">
            <v>1</v>
          </cell>
          <cell r="D310" t="str">
            <v>0</v>
          </cell>
          <cell r="G310" t="str">
            <v>0.00</v>
          </cell>
        </row>
        <row r="311">
          <cell r="C311" t="str">
            <v/>
          </cell>
          <cell r="G311" t="str">
            <v/>
          </cell>
        </row>
        <row r="312">
          <cell r="C312" t="str">
            <v/>
          </cell>
          <cell r="G312" t="str">
            <v/>
          </cell>
        </row>
        <row r="313">
          <cell r="C313" t="str">
            <v/>
          </cell>
          <cell r="G313" t="str">
            <v/>
          </cell>
        </row>
        <row r="314">
          <cell r="C314" t="str">
            <v/>
          </cell>
          <cell r="G314" t="str">
            <v/>
          </cell>
        </row>
        <row r="315">
          <cell r="C315" t="str">
            <v/>
          </cell>
          <cell r="G315" t="str">
            <v/>
          </cell>
        </row>
        <row r="316">
          <cell r="C316" t="str">
            <v/>
          </cell>
          <cell r="G316" t="str">
            <v/>
          </cell>
        </row>
        <row r="317">
          <cell r="C317" t="str">
            <v/>
          </cell>
          <cell r="G317" t="str">
            <v/>
          </cell>
        </row>
        <row r="318">
          <cell r="C318" t="str">
            <v/>
          </cell>
          <cell r="G318" t="str">
            <v/>
          </cell>
        </row>
        <row r="319">
          <cell r="C319" t="str">
            <v/>
          </cell>
          <cell r="G319" t="str">
            <v/>
          </cell>
        </row>
        <row r="320">
          <cell r="C320" t="str">
            <v/>
          </cell>
          <cell r="G320" t="str">
            <v/>
          </cell>
        </row>
        <row r="321">
          <cell r="C321" t="str">
            <v/>
          </cell>
          <cell r="G321" t="str">
            <v/>
          </cell>
        </row>
        <row r="322">
          <cell r="C322" t="str">
            <v>합계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4">
          <cell r="D324" t="str">
            <v>평균높이</v>
          </cell>
          <cell r="H324">
            <v>0</v>
          </cell>
          <cell r="J324" t="str">
            <v>=</v>
          </cell>
          <cell r="K324">
            <v>0</v>
          </cell>
          <cell r="L324" t="str">
            <v>M</v>
          </cell>
        </row>
        <row r="326">
          <cell r="A326">
            <v>18</v>
          </cell>
          <cell r="B326" t="str">
            <v/>
          </cell>
          <cell r="C326" t="str">
            <v>측점</v>
          </cell>
          <cell r="D326" t="str">
            <v/>
          </cell>
          <cell r="F326" t="str">
            <v>규격</v>
          </cell>
          <cell r="G326" t="str">
            <v/>
          </cell>
          <cell r="I326" t="str">
            <v>사각</v>
          </cell>
          <cell r="J326" t="str">
            <v/>
          </cell>
          <cell r="K326" t="str">
            <v>연장</v>
          </cell>
          <cell r="L326">
            <v>0</v>
          </cell>
        </row>
        <row r="327">
          <cell r="C327" t="str">
            <v>번호</v>
          </cell>
          <cell r="D327" t="str">
            <v>거리</v>
          </cell>
          <cell r="E327" t="str">
            <v>높이1</v>
          </cell>
          <cell r="F327" t="str">
            <v>높이2</v>
          </cell>
          <cell r="G327" t="str">
            <v>면적</v>
          </cell>
        </row>
        <row r="328">
          <cell r="C328">
            <v>1</v>
          </cell>
          <cell r="D328" t="str">
            <v>0</v>
          </cell>
          <cell r="G328" t="str">
            <v>0.00</v>
          </cell>
        </row>
        <row r="329">
          <cell r="C329" t="str">
            <v/>
          </cell>
          <cell r="G329" t="str">
            <v/>
          </cell>
        </row>
        <row r="330">
          <cell r="C330" t="str">
            <v/>
          </cell>
          <cell r="G330" t="str">
            <v/>
          </cell>
        </row>
        <row r="331">
          <cell r="C331" t="str">
            <v/>
          </cell>
          <cell r="G331" t="str">
            <v/>
          </cell>
        </row>
        <row r="332">
          <cell r="C332" t="str">
            <v/>
          </cell>
          <cell r="G332" t="str">
            <v/>
          </cell>
        </row>
        <row r="333">
          <cell r="C333" t="str">
            <v/>
          </cell>
          <cell r="G333" t="str">
            <v/>
          </cell>
        </row>
        <row r="334">
          <cell r="C334" t="str">
            <v/>
          </cell>
          <cell r="G334" t="str">
            <v/>
          </cell>
        </row>
        <row r="335">
          <cell r="C335" t="str">
            <v/>
          </cell>
          <cell r="G335" t="str">
            <v/>
          </cell>
        </row>
        <row r="336">
          <cell r="C336" t="str">
            <v/>
          </cell>
          <cell r="G336" t="str">
            <v/>
          </cell>
        </row>
        <row r="337">
          <cell r="C337" t="str">
            <v/>
          </cell>
          <cell r="G337" t="str">
            <v/>
          </cell>
        </row>
        <row r="338">
          <cell r="C338" t="str">
            <v/>
          </cell>
          <cell r="G338" t="str">
            <v/>
          </cell>
        </row>
        <row r="339">
          <cell r="C339" t="str">
            <v/>
          </cell>
          <cell r="G339" t="str">
            <v/>
          </cell>
        </row>
        <row r="340">
          <cell r="C340" t="str">
            <v>합계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2">
          <cell r="D342" t="str">
            <v>평균높이</v>
          </cell>
          <cell r="H342">
            <v>0</v>
          </cell>
          <cell r="J342" t="str">
            <v>=</v>
          </cell>
          <cell r="K342">
            <v>0</v>
          </cell>
          <cell r="L342" t="str">
            <v>M</v>
          </cell>
        </row>
        <row r="344">
          <cell r="B344">
            <v>0</v>
          </cell>
          <cell r="D344" t="str">
            <v>횡배수관 평균높이 산출근거</v>
          </cell>
        </row>
        <row r="346">
          <cell r="A346">
            <v>19</v>
          </cell>
          <cell r="B346" t="str">
            <v/>
          </cell>
          <cell r="C346" t="str">
            <v>측점</v>
          </cell>
          <cell r="D346" t="str">
            <v/>
          </cell>
          <cell r="F346" t="str">
            <v>규격</v>
          </cell>
          <cell r="G346" t="str">
            <v/>
          </cell>
          <cell r="I346" t="str">
            <v>사각</v>
          </cell>
          <cell r="J346" t="str">
            <v/>
          </cell>
          <cell r="K346" t="str">
            <v>연장</v>
          </cell>
          <cell r="L346">
            <v>0</v>
          </cell>
        </row>
        <row r="347">
          <cell r="C347" t="str">
            <v>번호</v>
          </cell>
          <cell r="D347" t="str">
            <v>거리</v>
          </cell>
          <cell r="E347" t="str">
            <v>높이1</v>
          </cell>
          <cell r="F347" t="str">
            <v>높이2</v>
          </cell>
          <cell r="G347" t="str">
            <v>면적</v>
          </cell>
        </row>
        <row r="348">
          <cell r="C348">
            <v>1</v>
          </cell>
          <cell r="D348" t="str">
            <v>0</v>
          </cell>
          <cell r="G348" t="str">
            <v>0.00</v>
          </cell>
        </row>
        <row r="349">
          <cell r="C349" t="str">
            <v/>
          </cell>
          <cell r="G349" t="str">
            <v/>
          </cell>
        </row>
        <row r="350">
          <cell r="C350" t="str">
            <v/>
          </cell>
          <cell r="G350" t="str">
            <v/>
          </cell>
        </row>
        <row r="351">
          <cell r="C351" t="str">
            <v/>
          </cell>
          <cell r="G351" t="str">
            <v/>
          </cell>
        </row>
        <row r="352">
          <cell r="C352" t="str">
            <v/>
          </cell>
          <cell r="G352" t="str">
            <v/>
          </cell>
        </row>
        <row r="353">
          <cell r="C353" t="str">
            <v/>
          </cell>
          <cell r="G353" t="str">
            <v/>
          </cell>
        </row>
        <row r="354">
          <cell r="C354" t="str">
            <v/>
          </cell>
          <cell r="G354" t="str">
            <v/>
          </cell>
        </row>
        <row r="355">
          <cell r="C355" t="str">
            <v/>
          </cell>
          <cell r="G355" t="str">
            <v/>
          </cell>
        </row>
        <row r="356">
          <cell r="C356" t="str">
            <v/>
          </cell>
          <cell r="G356" t="str">
            <v/>
          </cell>
        </row>
        <row r="357">
          <cell r="C357" t="str">
            <v/>
          </cell>
          <cell r="G357" t="str">
            <v/>
          </cell>
        </row>
        <row r="358">
          <cell r="C358" t="str">
            <v/>
          </cell>
          <cell r="G358" t="str">
            <v/>
          </cell>
        </row>
        <row r="359">
          <cell r="C359" t="str">
            <v/>
          </cell>
          <cell r="G359" t="str">
            <v/>
          </cell>
        </row>
        <row r="360">
          <cell r="C360" t="str">
            <v>합계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2">
          <cell r="D362" t="str">
            <v>평균높이</v>
          </cell>
          <cell r="H362">
            <v>0</v>
          </cell>
          <cell r="J362" t="str">
            <v>=</v>
          </cell>
          <cell r="K362">
            <v>0</v>
          </cell>
          <cell r="L362" t="str">
            <v>M</v>
          </cell>
        </row>
        <row r="364">
          <cell r="A364">
            <v>20</v>
          </cell>
          <cell r="B364" t="str">
            <v/>
          </cell>
          <cell r="C364" t="str">
            <v>측점</v>
          </cell>
          <cell r="D364" t="str">
            <v/>
          </cell>
          <cell r="F364" t="str">
            <v>규격</v>
          </cell>
          <cell r="G364" t="str">
            <v/>
          </cell>
          <cell r="I364" t="str">
            <v>사각</v>
          </cell>
          <cell r="J364" t="str">
            <v/>
          </cell>
          <cell r="K364" t="str">
            <v>연장</v>
          </cell>
          <cell r="L364">
            <v>0</v>
          </cell>
        </row>
        <row r="365">
          <cell r="C365" t="str">
            <v>번호</v>
          </cell>
          <cell r="D365" t="str">
            <v>거리</v>
          </cell>
          <cell r="E365" t="str">
            <v>높이1</v>
          </cell>
          <cell r="F365" t="str">
            <v>높이2</v>
          </cell>
          <cell r="G365" t="str">
            <v>면적</v>
          </cell>
        </row>
        <row r="366">
          <cell r="C366">
            <v>1</v>
          </cell>
          <cell r="D366" t="str">
            <v>0</v>
          </cell>
          <cell r="G366" t="str">
            <v>0.00</v>
          </cell>
        </row>
        <row r="367">
          <cell r="C367" t="str">
            <v/>
          </cell>
          <cell r="G367" t="str">
            <v/>
          </cell>
        </row>
        <row r="368">
          <cell r="C368" t="str">
            <v/>
          </cell>
          <cell r="G368" t="str">
            <v/>
          </cell>
        </row>
        <row r="369">
          <cell r="C369" t="str">
            <v/>
          </cell>
          <cell r="G369" t="str">
            <v/>
          </cell>
        </row>
        <row r="370">
          <cell r="C370" t="str">
            <v/>
          </cell>
          <cell r="G370" t="str">
            <v/>
          </cell>
        </row>
        <row r="371">
          <cell r="C371" t="str">
            <v/>
          </cell>
          <cell r="G371" t="str">
            <v/>
          </cell>
        </row>
        <row r="372">
          <cell r="C372" t="str">
            <v/>
          </cell>
          <cell r="G372" t="str">
            <v/>
          </cell>
        </row>
        <row r="373">
          <cell r="C373" t="str">
            <v/>
          </cell>
          <cell r="G373" t="str">
            <v/>
          </cell>
        </row>
        <row r="374">
          <cell r="C374" t="str">
            <v/>
          </cell>
          <cell r="G374" t="str">
            <v/>
          </cell>
        </row>
        <row r="375">
          <cell r="C375" t="str">
            <v/>
          </cell>
          <cell r="G375" t="str">
            <v/>
          </cell>
        </row>
        <row r="376">
          <cell r="C376" t="str">
            <v/>
          </cell>
          <cell r="G376" t="str">
            <v/>
          </cell>
        </row>
        <row r="377">
          <cell r="C377" t="str">
            <v/>
          </cell>
          <cell r="G377" t="str">
            <v/>
          </cell>
        </row>
        <row r="378">
          <cell r="C378" t="str">
            <v>합계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80">
          <cell r="D380" t="str">
            <v>평균높이</v>
          </cell>
          <cell r="H380">
            <v>0</v>
          </cell>
          <cell r="J380" t="str">
            <v>=</v>
          </cell>
          <cell r="K380">
            <v>0</v>
          </cell>
          <cell r="L380" t="str">
            <v>M</v>
          </cell>
        </row>
        <row r="382">
          <cell r="B382">
            <v>0</v>
          </cell>
          <cell r="D382" t="str">
            <v>횡배수관 평균높이 산출근거</v>
          </cell>
        </row>
        <row r="384">
          <cell r="A384">
            <v>21</v>
          </cell>
          <cell r="B384" t="str">
            <v/>
          </cell>
          <cell r="C384" t="str">
            <v>측점</v>
          </cell>
          <cell r="D384" t="str">
            <v/>
          </cell>
          <cell r="F384" t="str">
            <v>규격</v>
          </cell>
          <cell r="G384" t="str">
            <v/>
          </cell>
          <cell r="I384" t="str">
            <v>사각</v>
          </cell>
          <cell r="J384" t="str">
            <v/>
          </cell>
          <cell r="K384" t="str">
            <v>연장</v>
          </cell>
          <cell r="L384">
            <v>0</v>
          </cell>
        </row>
        <row r="385">
          <cell r="C385" t="str">
            <v>번호</v>
          </cell>
          <cell r="D385" t="str">
            <v>거리</v>
          </cell>
          <cell r="E385" t="str">
            <v>높이1</v>
          </cell>
          <cell r="F385" t="str">
            <v>높이2</v>
          </cell>
          <cell r="G385" t="str">
            <v>면적</v>
          </cell>
        </row>
        <row r="386">
          <cell r="C386">
            <v>1</v>
          </cell>
          <cell r="D386" t="str">
            <v>0</v>
          </cell>
          <cell r="G386" t="str">
            <v>0.00</v>
          </cell>
        </row>
        <row r="387">
          <cell r="C387" t="str">
            <v/>
          </cell>
          <cell r="G387" t="str">
            <v/>
          </cell>
        </row>
        <row r="388">
          <cell r="C388" t="str">
            <v/>
          </cell>
          <cell r="G388" t="str">
            <v/>
          </cell>
        </row>
        <row r="389">
          <cell r="C389" t="str">
            <v/>
          </cell>
          <cell r="G389" t="str">
            <v/>
          </cell>
        </row>
        <row r="390">
          <cell r="C390" t="str">
            <v/>
          </cell>
          <cell r="G390" t="str">
            <v/>
          </cell>
        </row>
        <row r="391">
          <cell r="C391" t="str">
            <v/>
          </cell>
          <cell r="G391" t="str">
            <v/>
          </cell>
        </row>
        <row r="392">
          <cell r="C392" t="str">
            <v/>
          </cell>
          <cell r="G392" t="str">
            <v/>
          </cell>
        </row>
        <row r="393">
          <cell r="C393" t="str">
            <v/>
          </cell>
          <cell r="G393" t="str">
            <v/>
          </cell>
        </row>
        <row r="394">
          <cell r="C394" t="str">
            <v/>
          </cell>
          <cell r="G394" t="str">
            <v/>
          </cell>
        </row>
        <row r="395">
          <cell r="C395" t="str">
            <v/>
          </cell>
          <cell r="G395" t="str">
            <v/>
          </cell>
        </row>
        <row r="396">
          <cell r="C396" t="str">
            <v/>
          </cell>
          <cell r="G396" t="str">
            <v/>
          </cell>
        </row>
        <row r="397">
          <cell r="C397" t="str">
            <v/>
          </cell>
          <cell r="G397" t="str">
            <v/>
          </cell>
        </row>
        <row r="398">
          <cell r="C398" t="str">
            <v>합계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400">
          <cell r="D400" t="str">
            <v>평균높이</v>
          </cell>
          <cell r="H400">
            <v>0</v>
          </cell>
          <cell r="J400" t="str">
            <v>=</v>
          </cell>
          <cell r="K400">
            <v>0</v>
          </cell>
          <cell r="L400" t="str">
            <v>M</v>
          </cell>
        </row>
        <row r="402">
          <cell r="A402">
            <v>22</v>
          </cell>
          <cell r="B402" t="str">
            <v/>
          </cell>
          <cell r="C402" t="str">
            <v>측점</v>
          </cell>
          <cell r="D402" t="str">
            <v/>
          </cell>
          <cell r="F402" t="str">
            <v>규격</v>
          </cell>
          <cell r="G402" t="str">
            <v/>
          </cell>
          <cell r="I402" t="str">
            <v>사각</v>
          </cell>
          <cell r="J402" t="str">
            <v/>
          </cell>
          <cell r="K402" t="str">
            <v>연장</v>
          </cell>
          <cell r="L402">
            <v>0</v>
          </cell>
        </row>
        <row r="403">
          <cell r="C403" t="str">
            <v>번호</v>
          </cell>
          <cell r="D403" t="str">
            <v>거리</v>
          </cell>
          <cell r="E403" t="str">
            <v>높이1</v>
          </cell>
          <cell r="F403" t="str">
            <v>높이2</v>
          </cell>
          <cell r="G403" t="str">
            <v>면적</v>
          </cell>
        </row>
        <row r="404">
          <cell r="C404">
            <v>1</v>
          </cell>
          <cell r="D404" t="str">
            <v>0</v>
          </cell>
          <cell r="G404" t="str">
            <v>0.00</v>
          </cell>
        </row>
        <row r="405">
          <cell r="C405" t="str">
            <v/>
          </cell>
          <cell r="G405" t="str">
            <v/>
          </cell>
        </row>
        <row r="406">
          <cell r="C406" t="str">
            <v/>
          </cell>
          <cell r="G406" t="str">
            <v/>
          </cell>
        </row>
        <row r="407">
          <cell r="C407" t="str">
            <v/>
          </cell>
          <cell r="G407" t="str">
            <v/>
          </cell>
        </row>
        <row r="408">
          <cell r="C408" t="str">
            <v/>
          </cell>
          <cell r="G408" t="str">
            <v/>
          </cell>
        </row>
        <row r="409">
          <cell r="C409" t="str">
            <v/>
          </cell>
          <cell r="G409" t="str">
            <v/>
          </cell>
        </row>
        <row r="410">
          <cell r="C410" t="str">
            <v/>
          </cell>
          <cell r="G410" t="str">
            <v/>
          </cell>
        </row>
        <row r="411">
          <cell r="C411" t="str">
            <v/>
          </cell>
          <cell r="G411" t="str">
            <v/>
          </cell>
        </row>
        <row r="412">
          <cell r="C412" t="str">
            <v/>
          </cell>
          <cell r="G412" t="str">
            <v/>
          </cell>
        </row>
        <row r="413">
          <cell r="C413" t="str">
            <v/>
          </cell>
          <cell r="G413" t="str">
            <v/>
          </cell>
        </row>
        <row r="414">
          <cell r="C414" t="str">
            <v/>
          </cell>
          <cell r="G414" t="str">
            <v/>
          </cell>
        </row>
        <row r="415">
          <cell r="C415" t="str">
            <v/>
          </cell>
          <cell r="G415" t="str">
            <v/>
          </cell>
        </row>
        <row r="416">
          <cell r="C416" t="str">
            <v>합계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8">
          <cell r="D418" t="str">
            <v>평균높이</v>
          </cell>
          <cell r="H418">
            <v>0</v>
          </cell>
          <cell r="J418" t="str">
            <v>=</v>
          </cell>
          <cell r="K418">
            <v>0</v>
          </cell>
          <cell r="L418" t="str">
            <v>M</v>
          </cell>
        </row>
        <row r="420">
          <cell r="B420">
            <v>0</v>
          </cell>
          <cell r="D420" t="str">
            <v>횡배수관 평균높이 산출근거</v>
          </cell>
        </row>
        <row r="422">
          <cell r="A422">
            <v>23</v>
          </cell>
          <cell r="B422" t="str">
            <v/>
          </cell>
          <cell r="C422" t="str">
            <v>측점</v>
          </cell>
          <cell r="D422" t="str">
            <v/>
          </cell>
          <cell r="F422" t="str">
            <v>규격</v>
          </cell>
          <cell r="G422" t="str">
            <v/>
          </cell>
          <cell r="I422" t="str">
            <v>사각</v>
          </cell>
          <cell r="J422" t="str">
            <v/>
          </cell>
          <cell r="K422" t="str">
            <v>연장</v>
          </cell>
          <cell r="L422">
            <v>0</v>
          </cell>
        </row>
        <row r="423">
          <cell r="C423" t="str">
            <v>번호</v>
          </cell>
          <cell r="D423" t="str">
            <v>거리</v>
          </cell>
          <cell r="E423" t="str">
            <v>높이1</v>
          </cell>
          <cell r="F423" t="str">
            <v>높이2</v>
          </cell>
          <cell r="G423" t="str">
            <v>면적</v>
          </cell>
        </row>
        <row r="424">
          <cell r="C424">
            <v>1</v>
          </cell>
          <cell r="D424" t="str">
            <v>0</v>
          </cell>
          <cell r="G424" t="str">
            <v>0.00</v>
          </cell>
        </row>
        <row r="425">
          <cell r="C425" t="str">
            <v/>
          </cell>
          <cell r="G425" t="str">
            <v/>
          </cell>
        </row>
        <row r="426">
          <cell r="C426" t="str">
            <v/>
          </cell>
          <cell r="G426" t="str">
            <v/>
          </cell>
        </row>
        <row r="427">
          <cell r="C427" t="str">
            <v/>
          </cell>
          <cell r="G427" t="str">
            <v/>
          </cell>
        </row>
        <row r="428">
          <cell r="C428" t="str">
            <v/>
          </cell>
          <cell r="G428" t="str">
            <v/>
          </cell>
        </row>
        <row r="429">
          <cell r="C429" t="str">
            <v/>
          </cell>
          <cell r="G429" t="str">
            <v/>
          </cell>
        </row>
        <row r="430">
          <cell r="C430" t="str">
            <v/>
          </cell>
          <cell r="G430" t="str">
            <v/>
          </cell>
        </row>
        <row r="431">
          <cell r="C431" t="str">
            <v/>
          </cell>
          <cell r="G431" t="str">
            <v/>
          </cell>
        </row>
        <row r="432">
          <cell r="C432" t="str">
            <v/>
          </cell>
          <cell r="G432" t="str">
            <v/>
          </cell>
        </row>
        <row r="433">
          <cell r="C433" t="str">
            <v/>
          </cell>
          <cell r="G433" t="str">
            <v/>
          </cell>
        </row>
        <row r="434">
          <cell r="C434" t="str">
            <v/>
          </cell>
          <cell r="G434" t="str">
            <v/>
          </cell>
        </row>
        <row r="435">
          <cell r="C435" t="str">
            <v/>
          </cell>
          <cell r="G435" t="str">
            <v/>
          </cell>
        </row>
        <row r="436">
          <cell r="C436" t="str">
            <v>합계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8">
          <cell r="D438" t="str">
            <v>평균높이</v>
          </cell>
          <cell r="H438">
            <v>0</v>
          </cell>
          <cell r="J438" t="str">
            <v>=</v>
          </cell>
          <cell r="K438">
            <v>0</v>
          </cell>
          <cell r="L438" t="str">
            <v>M</v>
          </cell>
        </row>
        <row r="440">
          <cell r="A440">
            <v>24</v>
          </cell>
          <cell r="B440" t="str">
            <v/>
          </cell>
          <cell r="C440" t="str">
            <v>측점</v>
          </cell>
          <cell r="D440" t="str">
            <v/>
          </cell>
          <cell r="F440" t="str">
            <v>규격</v>
          </cell>
          <cell r="G440" t="str">
            <v/>
          </cell>
          <cell r="I440" t="str">
            <v>사각</v>
          </cell>
          <cell r="J440" t="str">
            <v/>
          </cell>
          <cell r="K440" t="str">
            <v>연장</v>
          </cell>
          <cell r="L440">
            <v>0</v>
          </cell>
        </row>
        <row r="441">
          <cell r="C441" t="str">
            <v>번호</v>
          </cell>
          <cell r="D441" t="str">
            <v>거리</v>
          </cell>
          <cell r="E441" t="str">
            <v>높이1</v>
          </cell>
          <cell r="F441" t="str">
            <v>높이2</v>
          </cell>
          <cell r="G441" t="str">
            <v>면적</v>
          </cell>
        </row>
        <row r="442">
          <cell r="C442">
            <v>1</v>
          </cell>
          <cell r="D442" t="str">
            <v>0</v>
          </cell>
          <cell r="G442" t="str">
            <v>0.00</v>
          </cell>
        </row>
        <row r="443">
          <cell r="C443" t="str">
            <v/>
          </cell>
          <cell r="G443" t="str">
            <v/>
          </cell>
        </row>
        <row r="444">
          <cell r="C444" t="str">
            <v/>
          </cell>
          <cell r="G444" t="str">
            <v/>
          </cell>
        </row>
        <row r="445">
          <cell r="C445" t="str">
            <v/>
          </cell>
          <cell r="G445" t="str">
            <v/>
          </cell>
        </row>
        <row r="446">
          <cell r="C446" t="str">
            <v/>
          </cell>
          <cell r="G446" t="str">
            <v/>
          </cell>
        </row>
        <row r="447">
          <cell r="C447" t="str">
            <v/>
          </cell>
          <cell r="G447" t="str">
            <v/>
          </cell>
        </row>
        <row r="448">
          <cell r="C448" t="str">
            <v/>
          </cell>
          <cell r="G448" t="str">
            <v/>
          </cell>
        </row>
        <row r="449">
          <cell r="C449" t="str">
            <v/>
          </cell>
          <cell r="G449" t="str">
            <v/>
          </cell>
        </row>
        <row r="450">
          <cell r="C450" t="str">
            <v/>
          </cell>
          <cell r="G450" t="str">
            <v/>
          </cell>
        </row>
        <row r="451">
          <cell r="C451" t="str">
            <v/>
          </cell>
          <cell r="G451" t="str">
            <v/>
          </cell>
        </row>
        <row r="452">
          <cell r="C452" t="str">
            <v/>
          </cell>
          <cell r="G452" t="str">
            <v/>
          </cell>
        </row>
        <row r="453">
          <cell r="C453" t="str">
            <v/>
          </cell>
          <cell r="G453" t="str">
            <v/>
          </cell>
        </row>
        <row r="454">
          <cell r="C454" t="str">
            <v>합계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</row>
        <row r="456">
          <cell r="D456" t="str">
            <v>평균높이</v>
          </cell>
          <cell r="H456">
            <v>0</v>
          </cell>
          <cell r="J456" t="str">
            <v>=</v>
          </cell>
          <cell r="K456">
            <v>0</v>
          </cell>
          <cell r="L456" t="str">
            <v>M</v>
          </cell>
        </row>
        <row r="458">
          <cell r="B458">
            <v>0</v>
          </cell>
          <cell r="D458" t="str">
            <v>횡배수관 평균높이 산출근거</v>
          </cell>
        </row>
        <row r="460">
          <cell r="A460">
            <v>25</v>
          </cell>
          <cell r="B460" t="str">
            <v/>
          </cell>
          <cell r="C460" t="str">
            <v>측점</v>
          </cell>
          <cell r="D460" t="str">
            <v/>
          </cell>
          <cell r="F460" t="str">
            <v>규격</v>
          </cell>
          <cell r="G460" t="str">
            <v/>
          </cell>
          <cell r="I460" t="str">
            <v>사각</v>
          </cell>
          <cell r="J460" t="str">
            <v/>
          </cell>
          <cell r="K460" t="str">
            <v>연장</v>
          </cell>
          <cell r="L460">
            <v>0</v>
          </cell>
        </row>
        <row r="461">
          <cell r="C461" t="str">
            <v>번호</v>
          </cell>
          <cell r="D461" t="str">
            <v>거리</v>
          </cell>
          <cell r="E461" t="str">
            <v>높이1</v>
          </cell>
          <cell r="F461" t="str">
            <v>높이2</v>
          </cell>
          <cell r="G461" t="str">
            <v>면적</v>
          </cell>
        </row>
        <row r="462">
          <cell r="C462">
            <v>1</v>
          </cell>
          <cell r="D462" t="str">
            <v>0</v>
          </cell>
          <cell r="G462" t="str">
            <v>0.00</v>
          </cell>
        </row>
        <row r="463">
          <cell r="C463" t="str">
            <v/>
          </cell>
          <cell r="G463" t="str">
            <v/>
          </cell>
        </row>
        <row r="464">
          <cell r="C464" t="str">
            <v/>
          </cell>
          <cell r="G464" t="str">
            <v/>
          </cell>
        </row>
        <row r="465">
          <cell r="C465" t="str">
            <v/>
          </cell>
          <cell r="G465" t="str">
            <v/>
          </cell>
        </row>
        <row r="466">
          <cell r="C466" t="str">
            <v/>
          </cell>
          <cell r="G466" t="str">
            <v/>
          </cell>
        </row>
        <row r="467">
          <cell r="C467" t="str">
            <v/>
          </cell>
          <cell r="G467" t="str">
            <v/>
          </cell>
        </row>
        <row r="468">
          <cell r="C468" t="str">
            <v/>
          </cell>
          <cell r="G468" t="str">
            <v/>
          </cell>
        </row>
        <row r="469">
          <cell r="C469" t="str">
            <v/>
          </cell>
          <cell r="G469" t="str">
            <v/>
          </cell>
        </row>
        <row r="470">
          <cell r="C470" t="str">
            <v/>
          </cell>
          <cell r="G470" t="str">
            <v/>
          </cell>
        </row>
        <row r="471">
          <cell r="C471" t="str">
            <v/>
          </cell>
          <cell r="G471" t="str">
            <v/>
          </cell>
        </row>
        <row r="472">
          <cell r="C472" t="str">
            <v/>
          </cell>
          <cell r="G472" t="str">
            <v/>
          </cell>
        </row>
        <row r="473">
          <cell r="C473" t="str">
            <v/>
          </cell>
          <cell r="G473" t="str">
            <v/>
          </cell>
        </row>
        <row r="474">
          <cell r="C474" t="str">
            <v>합계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6">
          <cell r="D476" t="str">
            <v>평균높이</v>
          </cell>
          <cell r="H476">
            <v>0</v>
          </cell>
          <cell r="J476" t="str">
            <v>=</v>
          </cell>
          <cell r="K476">
            <v>0</v>
          </cell>
          <cell r="L476" t="str">
            <v>M</v>
          </cell>
        </row>
        <row r="478">
          <cell r="A478">
            <v>26</v>
          </cell>
          <cell r="B478" t="str">
            <v/>
          </cell>
          <cell r="C478" t="str">
            <v>측점</v>
          </cell>
          <cell r="D478" t="str">
            <v/>
          </cell>
          <cell r="F478" t="str">
            <v>규격</v>
          </cell>
          <cell r="G478" t="str">
            <v/>
          </cell>
          <cell r="I478" t="str">
            <v>사각</v>
          </cell>
          <cell r="J478" t="str">
            <v/>
          </cell>
          <cell r="K478" t="str">
            <v>연장</v>
          </cell>
          <cell r="L478">
            <v>0</v>
          </cell>
        </row>
        <row r="479">
          <cell r="C479" t="str">
            <v>번호</v>
          </cell>
          <cell r="D479" t="str">
            <v>거리</v>
          </cell>
          <cell r="E479" t="str">
            <v>높이1</v>
          </cell>
          <cell r="F479" t="str">
            <v>높이2</v>
          </cell>
          <cell r="G479" t="str">
            <v>면적</v>
          </cell>
        </row>
        <row r="480">
          <cell r="C480">
            <v>1</v>
          </cell>
          <cell r="D480" t="str">
            <v>0</v>
          </cell>
          <cell r="G480" t="str">
            <v>0.00</v>
          </cell>
        </row>
        <row r="481">
          <cell r="C481" t="str">
            <v/>
          </cell>
          <cell r="G481" t="str">
            <v/>
          </cell>
        </row>
        <row r="482">
          <cell r="C482" t="str">
            <v/>
          </cell>
          <cell r="G482" t="str">
            <v/>
          </cell>
        </row>
        <row r="483">
          <cell r="C483" t="str">
            <v/>
          </cell>
          <cell r="G483" t="str">
            <v/>
          </cell>
        </row>
        <row r="484">
          <cell r="C484" t="str">
            <v/>
          </cell>
          <cell r="G484" t="str">
            <v/>
          </cell>
        </row>
        <row r="485">
          <cell r="C485" t="str">
            <v/>
          </cell>
          <cell r="G485" t="str">
            <v/>
          </cell>
        </row>
        <row r="486">
          <cell r="C486" t="str">
            <v/>
          </cell>
          <cell r="G486" t="str">
            <v/>
          </cell>
        </row>
        <row r="487">
          <cell r="C487" t="str">
            <v/>
          </cell>
          <cell r="G487" t="str">
            <v/>
          </cell>
        </row>
        <row r="488">
          <cell r="C488" t="str">
            <v/>
          </cell>
          <cell r="G488" t="str">
            <v/>
          </cell>
        </row>
        <row r="489">
          <cell r="C489" t="str">
            <v/>
          </cell>
          <cell r="G489" t="str">
            <v/>
          </cell>
        </row>
        <row r="490">
          <cell r="C490" t="str">
            <v/>
          </cell>
          <cell r="G490" t="str">
            <v/>
          </cell>
        </row>
        <row r="491">
          <cell r="C491" t="str">
            <v/>
          </cell>
          <cell r="G491" t="str">
            <v/>
          </cell>
        </row>
        <row r="492">
          <cell r="C492" t="str">
            <v>합계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4">
          <cell r="D494" t="str">
            <v>평균높이</v>
          </cell>
          <cell r="H494">
            <v>0</v>
          </cell>
          <cell r="J494" t="str">
            <v>=</v>
          </cell>
          <cell r="K494">
            <v>0</v>
          </cell>
          <cell r="L494" t="str">
            <v>M</v>
          </cell>
        </row>
        <row r="496">
          <cell r="B496">
            <v>0</v>
          </cell>
          <cell r="D496" t="str">
            <v>횡배수관 평균높이 산출근거</v>
          </cell>
        </row>
        <row r="498">
          <cell r="A498">
            <v>27</v>
          </cell>
          <cell r="B498" t="str">
            <v/>
          </cell>
          <cell r="C498" t="str">
            <v>측점</v>
          </cell>
          <cell r="D498" t="str">
            <v/>
          </cell>
          <cell r="F498" t="str">
            <v>규격</v>
          </cell>
          <cell r="G498" t="str">
            <v/>
          </cell>
          <cell r="I498" t="str">
            <v>사각</v>
          </cell>
          <cell r="J498" t="str">
            <v/>
          </cell>
          <cell r="K498" t="str">
            <v>연장</v>
          </cell>
          <cell r="L498">
            <v>0</v>
          </cell>
        </row>
        <row r="499">
          <cell r="C499" t="str">
            <v>번호</v>
          </cell>
          <cell r="D499" t="str">
            <v>거리</v>
          </cell>
          <cell r="E499" t="str">
            <v>높이1</v>
          </cell>
          <cell r="F499" t="str">
            <v>높이2</v>
          </cell>
          <cell r="G499" t="str">
            <v>면적</v>
          </cell>
        </row>
        <row r="500">
          <cell r="C500">
            <v>1</v>
          </cell>
          <cell r="D500" t="str">
            <v>0</v>
          </cell>
          <cell r="G500" t="str">
            <v>0.00</v>
          </cell>
        </row>
        <row r="501">
          <cell r="C501" t="str">
            <v/>
          </cell>
          <cell r="G501" t="str">
            <v/>
          </cell>
        </row>
        <row r="502">
          <cell r="C502" t="str">
            <v/>
          </cell>
          <cell r="G502" t="str">
            <v/>
          </cell>
        </row>
        <row r="503">
          <cell r="C503" t="str">
            <v/>
          </cell>
          <cell r="G503" t="str">
            <v/>
          </cell>
        </row>
        <row r="504">
          <cell r="C504" t="str">
            <v/>
          </cell>
          <cell r="G504" t="str">
            <v/>
          </cell>
        </row>
        <row r="505">
          <cell r="C505" t="str">
            <v/>
          </cell>
          <cell r="G505" t="str">
            <v/>
          </cell>
        </row>
        <row r="506">
          <cell r="C506" t="str">
            <v/>
          </cell>
          <cell r="G506" t="str">
            <v/>
          </cell>
        </row>
        <row r="507">
          <cell r="C507" t="str">
            <v/>
          </cell>
          <cell r="G507" t="str">
            <v/>
          </cell>
        </row>
        <row r="508">
          <cell r="C508" t="str">
            <v/>
          </cell>
          <cell r="G508" t="str">
            <v/>
          </cell>
        </row>
        <row r="509">
          <cell r="C509" t="str">
            <v/>
          </cell>
          <cell r="G509" t="str">
            <v/>
          </cell>
        </row>
        <row r="510">
          <cell r="C510" t="str">
            <v/>
          </cell>
          <cell r="G510" t="str">
            <v/>
          </cell>
        </row>
        <row r="511">
          <cell r="C511" t="str">
            <v/>
          </cell>
          <cell r="G511" t="str">
            <v/>
          </cell>
        </row>
        <row r="512">
          <cell r="C512" t="str">
            <v>합계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</row>
        <row r="514">
          <cell r="D514" t="str">
            <v>평균높이</v>
          </cell>
          <cell r="H514">
            <v>0</v>
          </cell>
          <cell r="J514" t="str">
            <v>=</v>
          </cell>
          <cell r="K514">
            <v>0</v>
          </cell>
          <cell r="L514" t="str">
            <v>M</v>
          </cell>
        </row>
        <row r="516">
          <cell r="A516">
            <v>28</v>
          </cell>
          <cell r="B516" t="str">
            <v/>
          </cell>
          <cell r="C516" t="str">
            <v>측점</v>
          </cell>
          <cell r="D516" t="str">
            <v/>
          </cell>
          <cell r="F516" t="str">
            <v>규격</v>
          </cell>
          <cell r="G516" t="str">
            <v/>
          </cell>
          <cell r="I516" t="str">
            <v>사각</v>
          </cell>
          <cell r="J516" t="str">
            <v/>
          </cell>
          <cell r="K516" t="str">
            <v>연장</v>
          </cell>
          <cell r="L516">
            <v>0</v>
          </cell>
        </row>
        <row r="517">
          <cell r="C517" t="str">
            <v>번호</v>
          </cell>
          <cell r="D517" t="str">
            <v>거리</v>
          </cell>
          <cell r="E517" t="str">
            <v>높이1</v>
          </cell>
          <cell r="F517" t="str">
            <v>높이2</v>
          </cell>
          <cell r="G517" t="str">
            <v>면적</v>
          </cell>
        </row>
        <row r="518">
          <cell r="C518">
            <v>1</v>
          </cell>
          <cell r="D518" t="str">
            <v>0</v>
          </cell>
          <cell r="G518" t="str">
            <v>0.00</v>
          </cell>
        </row>
        <row r="519">
          <cell r="C519" t="str">
            <v/>
          </cell>
          <cell r="G519" t="str">
            <v/>
          </cell>
        </row>
        <row r="520">
          <cell r="C520" t="str">
            <v/>
          </cell>
          <cell r="G520" t="str">
            <v/>
          </cell>
        </row>
        <row r="521">
          <cell r="C521" t="str">
            <v/>
          </cell>
          <cell r="G521" t="str">
            <v/>
          </cell>
        </row>
        <row r="522">
          <cell r="C522" t="str">
            <v/>
          </cell>
          <cell r="G522" t="str">
            <v/>
          </cell>
        </row>
        <row r="523">
          <cell r="C523" t="str">
            <v/>
          </cell>
          <cell r="G523" t="str">
            <v/>
          </cell>
        </row>
        <row r="524">
          <cell r="C524" t="str">
            <v/>
          </cell>
          <cell r="G524" t="str">
            <v/>
          </cell>
        </row>
        <row r="525">
          <cell r="C525" t="str">
            <v/>
          </cell>
          <cell r="G525" t="str">
            <v/>
          </cell>
        </row>
        <row r="526">
          <cell r="C526" t="str">
            <v/>
          </cell>
          <cell r="G526" t="str">
            <v/>
          </cell>
        </row>
        <row r="527">
          <cell r="C527" t="str">
            <v/>
          </cell>
          <cell r="G527" t="str">
            <v/>
          </cell>
        </row>
        <row r="528">
          <cell r="C528" t="str">
            <v/>
          </cell>
          <cell r="G528" t="str">
            <v/>
          </cell>
        </row>
        <row r="529">
          <cell r="C529" t="str">
            <v/>
          </cell>
          <cell r="G529" t="str">
            <v/>
          </cell>
        </row>
        <row r="530">
          <cell r="C530" t="str">
            <v>합계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</row>
        <row r="532">
          <cell r="D532" t="str">
            <v>평균높이</v>
          </cell>
          <cell r="H532">
            <v>0</v>
          </cell>
          <cell r="J532" t="str">
            <v>=</v>
          </cell>
          <cell r="K532">
            <v>0</v>
          </cell>
          <cell r="L532" t="str">
            <v>M</v>
          </cell>
        </row>
        <row r="534">
          <cell r="B534">
            <v>0</v>
          </cell>
          <cell r="D534" t="str">
            <v>횡배수관 평균높이 산출근거</v>
          </cell>
        </row>
        <row r="536">
          <cell r="A536">
            <v>29</v>
          </cell>
          <cell r="B536" t="str">
            <v/>
          </cell>
          <cell r="C536" t="str">
            <v>측점</v>
          </cell>
          <cell r="D536" t="str">
            <v/>
          </cell>
          <cell r="F536" t="str">
            <v>규격</v>
          </cell>
          <cell r="G536" t="str">
            <v/>
          </cell>
          <cell r="I536" t="str">
            <v>사각</v>
          </cell>
          <cell r="J536" t="str">
            <v/>
          </cell>
          <cell r="K536" t="str">
            <v>연장</v>
          </cell>
          <cell r="L536">
            <v>0</v>
          </cell>
        </row>
        <row r="537">
          <cell r="C537" t="str">
            <v>번호</v>
          </cell>
          <cell r="D537" t="str">
            <v>거리</v>
          </cell>
          <cell r="E537" t="str">
            <v>높이1</v>
          </cell>
          <cell r="F537" t="str">
            <v>높이2</v>
          </cell>
          <cell r="G537" t="str">
            <v>면적</v>
          </cell>
        </row>
        <row r="538">
          <cell r="C538">
            <v>1</v>
          </cell>
          <cell r="D538" t="str">
            <v>0</v>
          </cell>
          <cell r="G538" t="str">
            <v>0.00</v>
          </cell>
        </row>
        <row r="539">
          <cell r="C539" t="str">
            <v/>
          </cell>
          <cell r="G539" t="str">
            <v/>
          </cell>
        </row>
        <row r="540">
          <cell r="C540" t="str">
            <v/>
          </cell>
          <cell r="G540" t="str">
            <v/>
          </cell>
        </row>
        <row r="541">
          <cell r="C541" t="str">
            <v/>
          </cell>
          <cell r="G541" t="str">
            <v/>
          </cell>
        </row>
        <row r="542">
          <cell r="C542" t="str">
            <v/>
          </cell>
          <cell r="G542" t="str">
            <v/>
          </cell>
        </row>
        <row r="543">
          <cell r="C543" t="str">
            <v/>
          </cell>
          <cell r="G543" t="str">
            <v/>
          </cell>
        </row>
        <row r="544">
          <cell r="C544" t="str">
            <v/>
          </cell>
          <cell r="G544" t="str">
            <v/>
          </cell>
        </row>
        <row r="545">
          <cell r="C545" t="str">
            <v/>
          </cell>
          <cell r="G545" t="str">
            <v/>
          </cell>
        </row>
        <row r="546">
          <cell r="C546" t="str">
            <v/>
          </cell>
          <cell r="G546" t="str">
            <v/>
          </cell>
        </row>
        <row r="547">
          <cell r="C547" t="str">
            <v/>
          </cell>
          <cell r="G547" t="str">
            <v/>
          </cell>
        </row>
        <row r="548">
          <cell r="C548" t="str">
            <v/>
          </cell>
          <cell r="G548" t="str">
            <v/>
          </cell>
        </row>
        <row r="549">
          <cell r="C549" t="str">
            <v/>
          </cell>
          <cell r="G549" t="str">
            <v/>
          </cell>
        </row>
        <row r="550">
          <cell r="C550" t="str">
            <v>합계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</row>
        <row r="552">
          <cell r="D552" t="str">
            <v>평균높이</v>
          </cell>
          <cell r="H552">
            <v>0</v>
          </cell>
          <cell r="J552" t="str">
            <v>=</v>
          </cell>
          <cell r="K552">
            <v>0</v>
          </cell>
          <cell r="L552" t="str">
            <v>M</v>
          </cell>
        </row>
        <row r="554">
          <cell r="A554">
            <v>30</v>
          </cell>
          <cell r="B554" t="str">
            <v/>
          </cell>
          <cell r="C554" t="str">
            <v>측점</v>
          </cell>
          <cell r="D554" t="str">
            <v/>
          </cell>
          <cell r="F554" t="str">
            <v>규격</v>
          </cell>
          <cell r="G554" t="str">
            <v/>
          </cell>
          <cell r="I554" t="str">
            <v>사각</v>
          </cell>
          <cell r="J554" t="str">
            <v/>
          </cell>
          <cell r="K554" t="str">
            <v>연장</v>
          </cell>
          <cell r="L554">
            <v>0</v>
          </cell>
        </row>
        <row r="555">
          <cell r="C555" t="str">
            <v>번호</v>
          </cell>
          <cell r="D555" t="str">
            <v>거리</v>
          </cell>
          <cell r="E555" t="str">
            <v>높이1</v>
          </cell>
          <cell r="F555" t="str">
            <v>높이2</v>
          </cell>
          <cell r="G555" t="str">
            <v>면적</v>
          </cell>
        </row>
        <row r="556">
          <cell r="C556">
            <v>1</v>
          </cell>
          <cell r="D556" t="str">
            <v>0</v>
          </cell>
          <cell r="G556" t="str">
            <v>0.00</v>
          </cell>
        </row>
        <row r="557">
          <cell r="C557" t="str">
            <v/>
          </cell>
          <cell r="G557" t="str">
            <v/>
          </cell>
        </row>
        <row r="558">
          <cell r="C558" t="str">
            <v/>
          </cell>
          <cell r="G558" t="str">
            <v/>
          </cell>
        </row>
        <row r="559">
          <cell r="C559" t="str">
            <v/>
          </cell>
          <cell r="G559" t="str">
            <v/>
          </cell>
        </row>
        <row r="560">
          <cell r="C560" t="str">
            <v/>
          </cell>
          <cell r="G560" t="str">
            <v/>
          </cell>
        </row>
        <row r="561">
          <cell r="C561" t="str">
            <v/>
          </cell>
          <cell r="G561" t="str">
            <v/>
          </cell>
        </row>
        <row r="562">
          <cell r="C562" t="str">
            <v/>
          </cell>
          <cell r="G562" t="str">
            <v/>
          </cell>
        </row>
        <row r="563">
          <cell r="C563" t="str">
            <v/>
          </cell>
          <cell r="G563" t="str">
            <v/>
          </cell>
        </row>
        <row r="564">
          <cell r="C564" t="str">
            <v/>
          </cell>
          <cell r="G564" t="str">
            <v/>
          </cell>
        </row>
        <row r="565">
          <cell r="C565" t="str">
            <v/>
          </cell>
          <cell r="G565" t="str">
            <v/>
          </cell>
        </row>
        <row r="566">
          <cell r="C566" t="str">
            <v/>
          </cell>
          <cell r="G566" t="str">
            <v/>
          </cell>
        </row>
        <row r="567">
          <cell r="C567" t="str">
            <v/>
          </cell>
          <cell r="G567" t="str">
            <v/>
          </cell>
        </row>
        <row r="568">
          <cell r="C568" t="str">
            <v>합계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70">
          <cell r="D570" t="str">
            <v>평균높이</v>
          </cell>
          <cell r="H570">
            <v>0</v>
          </cell>
          <cell r="J570" t="str">
            <v>=</v>
          </cell>
          <cell r="K570">
            <v>0</v>
          </cell>
          <cell r="L570" t="str">
            <v>M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산출"/>
      <sheetName val="집계"/>
      <sheetName val="내역"/>
      <sheetName val="미지급"/>
      <sheetName val="내역 (2)"/>
      <sheetName val="갑지 (2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I一般比"/>
      <sheetName val="일위대가"/>
      <sheetName val="노무비단가"/>
      <sheetName val="내역1"/>
      <sheetName val="20관리비율"/>
      <sheetName val="시설물일위"/>
      <sheetName val="내역서"/>
      <sheetName val="전선 및 전선관"/>
      <sheetName val="옥외 전력간선공사"/>
      <sheetName val="중기사용료"/>
      <sheetName val="경율산정.XLS"/>
      <sheetName val="노임단가"/>
      <sheetName val="#REF"/>
      <sheetName val="노무비"/>
      <sheetName val="N賃率_職"/>
      <sheetName val="공조기휀"/>
      <sheetName val="노임"/>
      <sheetName val="동원(3)"/>
      <sheetName val="화해(함평)"/>
      <sheetName val="화해(장성)"/>
      <sheetName val="제작비추산총괄표"/>
      <sheetName val="내역"/>
      <sheetName val="b_balju_cho"/>
      <sheetName val="수량산출1"/>
      <sheetName val="자재단가표"/>
      <sheetName val="일위대가(가설)"/>
      <sheetName val="C-직노1"/>
      <sheetName val="집계"/>
      <sheetName val="새공통"/>
      <sheetName val="인부임"/>
      <sheetName val="중기일위대가"/>
      <sheetName val="토공"/>
      <sheetName val="순공사비"/>
      <sheetName val="DATE"/>
      <sheetName val="조건표"/>
      <sheetName val="날개벽수량표"/>
      <sheetName val="원형맨홀수량"/>
      <sheetName val="다곡2교"/>
      <sheetName val="이토변실"/>
      <sheetName val="공사원가계산서"/>
      <sheetName val="직노"/>
      <sheetName val="문산"/>
      <sheetName val="을지"/>
      <sheetName val="Baby일위대가"/>
      <sheetName val="제36-40호표"/>
      <sheetName val="J直材4"/>
      <sheetName val="총괄집계표"/>
      <sheetName val="CT "/>
      <sheetName val="재료"/>
      <sheetName val="설치자재"/>
      <sheetName val="기본사항"/>
      <sheetName val="환산"/>
      <sheetName val="일위"/>
      <sheetName val="을-ATYPE"/>
      <sheetName val="Sheet1"/>
      <sheetName val="단가조사"/>
      <sheetName val="단"/>
      <sheetName val="산경"/>
      <sheetName val="전기공사일위대가"/>
      <sheetName val="KCS-CA"/>
      <sheetName val="총괄내역서"/>
      <sheetName val="WATER"/>
      <sheetName val="차도부연장현황"/>
      <sheetName val="총괄표"/>
      <sheetName val="Data"/>
      <sheetName val="수량산출"/>
      <sheetName val="일위대가목록"/>
      <sheetName val="샌딩 에폭시 도장"/>
      <sheetName val="일반문틀 설치"/>
      <sheetName val="기본일위"/>
      <sheetName val="지급자재"/>
      <sheetName val="유림골조"/>
      <sheetName val="교각1"/>
      <sheetName val="재정비직인"/>
      <sheetName val="재정비내역"/>
      <sheetName val="지적고시내역"/>
      <sheetName val="원가_(2)"/>
      <sheetName val="전선_및_전선관"/>
      <sheetName val="옥외_전력간선공사"/>
      <sheetName val="경율산정_XLS"/>
      <sheetName val="품셈"/>
      <sheetName val="CTEMCOST"/>
      <sheetName val="차액보증"/>
      <sheetName val="인사자료총집계"/>
      <sheetName val="6PILE  (돌출)"/>
      <sheetName val="2.수량조서(발주용)"/>
      <sheetName val="Galaxy 소비자가격표"/>
      <sheetName val="guard(mac)"/>
      <sheetName val="조명시설"/>
      <sheetName val="96노임기준"/>
      <sheetName val="목록"/>
      <sheetName val="공종별수량집계"/>
      <sheetName val="담장산출"/>
      <sheetName val="70%"/>
      <sheetName val="단위수량"/>
      <sheetName val="견적"/>
      <sheetName val="P&amp;L(Ahn)"/>
      <sheetName val="포장공"/>
      <sheetName val="배수공"/>
      <sheetName val="업체명"/>
      <sheetName val="관리"/>
      <sheetName val="약전설비"/>
      <sheetName val="적현로"/>
      <sheetName val="아파트"/>
      <sheetName val="소비자가"/>
      <sheetName val="설직재-1"/>
      <sheetName val="절감효과"/>
      <sheetName val="설계예시"/>
      <sheetName val="간접비총괄 (2)"/>
      <sheetName val="구조물공"/>
      <sheetName val="부대공"/>
      <sheetName val="EQT-ESTN"/>
      <sheetName val="중기사용료산출근거"/>
      <sheetName val="단가 및 재료비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heet1 (3)"/>
      <sheetName val="Sheet2 (3)"/>
      <sheetName val="Sheet3 (3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접지1종"/>
      <sheetName val="분전함신설"/>
      <sheetName val="접지3종"/>
      <sheetName val="개폐기신설"/>
      <sheetName val="맨홀신설"/>
      <sheetName val="백열신설"/>
      <sheetName val="백열신설 (2)"/>
      <sheetName val="도급예산내역서총괄표"/>
      <sheetName val="자재단가"/>
      <sheetName val="노무비"/>
      <sheetName val="빗물받이(910-510-410)"/>
      <sheetName val="수량산출"/>
      <sheetName val="부대"/>
      <sheetName val="일위CODE"/>
      <sheetName val="공사개요"/>
      <sheetName val="단가"/>
      <sheetName val="입찰안"/>
      <sheetName val="전력설계"/>
      <sheetName val="시점교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요약"/>
      <sheetName val="개요"/>
      <sheetName val="제조원가계산서"/>
      <sheetName val="간지"/>
      <sheetName val="재료비산출표"/>
      <sheetName val="간지 (2)"/>
      <sheetName val="노무비산출표"/>
      <sheetName val="공수산출표"/>
      <sheetName val="임율"/>
      <sheetName val="간지 (3)"/>
      <sheetName val="경비산출표"/>
      <sheetName val="제조원가분석표"/>
      <sheetName val="일반관리비비율산출표"/>
      <sheetName val="참고자료(간지)"/>
      <sheetName val="목차"/>
      <sheetName val="대가목록"/>
      <sheetName val="일위대가(가설)"/>
      <sheetName val="주요자재단가"/>
      <sheetName val="노임단가"/>
      <sheetName val="데리네이타현황"/>
      <sheetName val="수량산출서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단가표"/>
      <sheetName val="노임단가"/>
      <sheetName val="수량산출"/>
      <sheetName val="수량계산"/>
      <sheetName val="일위산출"/>
      <sheetName val="공량산출서"/>
      <sheetName val="일위대가"/>
      <sheetName val="일위대가(무)"/>
      <sheetName val="수량조서"/>
      <sheetName val="수량조서(무)"/>
      <sheetName val="원가계산서"/>
      <sheetName val="가설건물"/>
      <sheetName val="소방감리비"/>
      <sheetName val="Macro(차단기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B3" t="str">
            <v>공   사   종   류</v>
          </cell>
          <cell r="D3" t="str">
            <v>규             격</v>
          </cell>
          <cell r="E3" t="str">
            <v>단위</v>
          </cell>
          <cell r="F3" t="str">
            <v>수 량</v>
          </cell>
          <cell r="G3" t="str">
            <v>단    가</v>
          </cell>
          <cell r="H3" t="str">
            <v>금    액</v>
          </cell>
          <cell r="I3" t="str">
            <v>기          사</v>
          </cell>
        </row>
        <row r="4">
          <cell r="B4">
            <v>1</v>
          </cell>
          <cell r="C4" t="str">
            <v xml:space="preserve"> VIDEO PHONE 설치</v>
          </cell>
          <cell r="D4" t="str">
            <v xml:space="preserve"> 모장치</v>
          </cell>
          <cell r="E4" t="str">
            <v>대</v>
          </cell>
          <cell r="F4">
            <v>1</v>
          </cell>
        </row>
        <row r="5">
          <cell r="C5" t="str">
            <v>가, 재료비</v>
          </cell>
        </row>
        <row r="6">
          <cell r="C6" t="str">
            <v xml:space="preserve"> 비디오폰 </v>
          </cell>
          <cell r="D6" t="str">
            <v xml:space="preserve"> 모장치</v>
          </cell>
          <cell r="E6" t="str">
            <v>대</v>
          </cell>
          <cell r="F6">
            <v>1</v>
          </cell>
          <cell r="G6">
            <v>180000</v>
          </cell>
          <cell r="H6">
            <v>180000</v>
          </cell>
        </row>
        <row r="7">
          <cell r="B7" t="str">
            <v>소         계</v>
          </cell>
          <cell r="H7">
            <v>180000</v>
          </cell>
        </row>
        <row r="8">
          <cell r="C8" t="str">
            <v>나, 노무비</v>
          </cell>
        </row>
        <row r="9">
          <cell r="C9" t="str">
            <v xml:space="preserve"> 통신설비공</v>
          </cell>
          <cell r="E9" t="str">
            <v>인</v>
          </cell>
          <cell r="F9">
            <v>1</v>
          </cell>
          <cell r="G9">
            <v>76852</v>
          </cell>
          <cell r="H9">
            <v>76852</v>
          </cell>
          <cell r="I9" t="str">
            <v>기본,통신 3-29</v>
          </cell>
        </row>
        <row r="10">
          <cell r="C10" t="str">
            <v xml:space="preserve"> 통신내선공</v>
          </cell>
          <cell r="E10" t="str">
            <v>인</v>
          </cell>
          <cell r="F10">
            <v>1</v>
          </cell>
          <cell r="G10">
            <v>72591</v>
          </cell>
          <cell r="H10">
            <v>72591</v>
          </cell>
          <cell r="I10" t="str">
            <v>기본,통신 3-29</v>
          </cell>
        </row>
        <row r="11">
          <cell r="B11" t="str">
            <v>소         계</v>
          </cell>
          <cell r="H11">
            <v>149443</v>
          </cell>
        </row>
        <row r="12">
          <cell r="C12" t="str">
            <v>다, 기계경비</v>
          </cell>
        </row>
        <row r="13">
          <cell r="C13" t="str">
            <v xml:space="preserve"> 통신설비공</v>
          </cell>
          <cell r="E13" t="str">
            <v>인</v>
          </cell>
          <cell r="F13">
            <v>0.03</v>
          </cell>
          <cell r="G13">
            <v>76852</v>
          </cell>
          <cell r="H13">
            <v>2305.5</v>
          </cell>
        </row>
        <row r="14">
          <cell r="C14" t="str">
            <v xml:space="preserve"> 통신내선공</v>
          </cell>
          <cell r="E14" t="str">
            <v>인</v>
          </cell>
          <cell r="F14">
            <v>0.03</v>
          </cell>
          <cell r="G14">
            <v>72591</v>
          </cell>
          <cell r="H14">
            <v>2177.6999999999998</v>
          </cell>
        </row>
        <row r="15">
          <cell r="B15" t="str">
            <v>소         계</v>
          </cell>
          <cell r="H15">
            <v>4483</v>
          </cell>
        </row>
        <row r="17">
          <cell r="B17" t="str">
            <v>재   료   비</v>
          </cell>
          <cell r="H17">
            <v>184483</v>
          </cell>
        </row>
        <row r="18">
          <cell r="B18" t="str">
            <v>노   무   비</v>
          </cell>
          <cell r="H18">
            <v>149443</v>
          </cell>
        </row>
        <row r="19">
          <cell r="B19" t="str">
            <v>계</v>
          </cell>
          <cell r="H19">
            <v>333926</v>
          </cell>
        </row>
        <row r="22">
          <cell r="B22">
            <v>2</v>
          </cell>
          <cell r="C22" t="str">
            <v xml:space="preserve"> VIDEO PHONE 설치</v>
          </cell>
          <cell r="D22" t="str">
            <v xml:space="preserve"> 자장치</v>
          </cell>
          <cell r="E22" t="str">
            <v>대</v>
          </cell>
          <cell r="F22">
            <v>1</v>
          </cell>
        </row>
        <row r="23">
          <cell r="C23" t="str">
            <v>가, 재료비</v>
          </cell>
        </row>
        <row r="24">
          <cell r="C24" t="str">
            <v xml:space="preserve"> 비디오폰 </v>
          </cell>
          <cell r="D24" t="str">
            <v xml:space="preserve"> 자장치</v>
          </cell>
          <cell r="E24" t="str">
            <v>대</v>
          </cell>
          <cell r="F24">
            <v>1</v>
          </cell>
          <cell r="G24">
            <v>140000</v>
          </cell>
          <cell r="H24">
            <v>140000</v>
          </cell>
        </row>
        <row r="25">
          <cell r="C25" t="str">
            <v xml:space="preserve"> 렌즈</v>
          </cell>
          <cell r="D25" t="str">
            <v xml:space="preserve"> AUTO IRIS(8mm)</v>
          </cell>
          <cell r="E25" t="str">
            <v>개</v>
          </cell>
          <cell r="F25">
            <v>1</v>
          </cell>
          <cell r="G25">
            <v>160000</v>
          </cell>
          <cell r="H25">
            <v>160000</v>
          </cell>
        </row>
        <row r="26">
          <cell r="B26" t="str">
            <v>소         계</v>
          </cell>
          <cell r="H26">
            <v>300000</v>
          </cell>
        </row>
        <row r="27">
          <cell r="C27" t="str">
            <v>나, 노무비</v>
          </cell>
        </row>
        <row r="28">
          <cell r="C28" t="str">
            <v xml:space="preserve"> 통신설비공</v>
          </cell>
          <cell r="E28" t="str">
            <v>인</v>
          </cell>
          <cell r="F28">
            <v>0.5</v>
          </cell>
          <cell r="G28">
            <v>76852</v>
          </cell>
          <cell r="H28">
            <v>38426</v>
          </cell>
          <cell r="I28" t="str">
            <v>기본,통신 3-29</v>
          </cell>
        </row>
        <row r="29">
          <cell r="B29" t="str">
            <v>소         계</v>
          </cell>
          <cell r="H29">
            <v>38426</v>
          </cell>
        </row>
        <row r="30">
          <cell r="C30" t="str">
            <v>다, 기계경비</v>
          </cell>
        </row>
        <row r="31">
          <cell r="C31" t="str">
            <v xml:space="preserve"> 통신설비공</v>
          </cell>
          <cell r="E31" t="str">
            <v>인</v>
          </cell>
          <cell r="F31">
            <v>1.4999999999999999E-2</v>
          </cell>
          <cell r="G31">
            <v>76852</v>
          </cell>
          <cell r="H31">
            <v>1152.7</v>
          </cell>
        </row>
        <row r="32">
          <cell r="B32" t="str">
            <v>소         계</v>
          </cell>
          <cell r="H32">
            <v>1152</v>
          </cell>
        </row>
        <row r="34">
          <cell r="B34" t="str">
            <v>재   료   비</v>
          </cell>
          <cell r="H34">
            <v>301152</v>
          </cell>
        </row>
        <row r="35">
          <cell r="B35" t="str">
            <v>노   무   비</v>
          </cell>
          <cell r="H35">
            <v>38426</v>
          </cell>
        </row>
        <row r="36">
          <cell r="B36" t="str">
            <v>계</v>
          </cell>
          <cell r="H36">
            <v>339578</v>
          </cell>
        </row>
        <row r="40">
          <cell r="B40">
            <v>3</v>
          </cell>
          <cell r="C40" t="str">
            <v xml:space="preserve"> 통신케이블 신설</v>
          </cell>
          <cell r="D40" t="str">
            <v xml:space="preserve"> CPEV 10P/.65</v>
          </cell>
          <cell r="E40" t="str">
            <v>m</v>
          </cell>
          <cell r="F40">
            <v>1</v>
          </cell>
        </row>
        <row r="41">
          <cell r="C41" t="str">
            <v>가, 재료비</v>
          </cell>
        </row>
        <row r="42">
          <cell r="C42" t="str">
            <v xml:space="preserve"> 통신케이블</v>
          </cell>
          <cell r="D42" t="str">
            <v xml:space="preserve"> CPEV 10P/0.65</v>
          </cell>
          <cell r="E42" t="str">
            <v>m</v>
          </cell>
          <cell r="F42">
            <v>1.03</v>
          </cell>
          <cell r="G42">
            <v>752</v>
          </cell>
          <cell r="H42">
            <v>774.5</v>
          </cell>
          <cell r="I42">
            <v>0.03</v>
          </cell>
        </row>
        <row r="43">
          <cell r="B43" t="str">
            <v>소         계</v>
          </cell>
          <cell r="H43">
            <v>774</v>
          </cell>
        </row>
        <row r="44">
          <cell r="C44" t="str">
            <v>나, 노무비</v>
          </cell>
        </row>
        <row r="45">
          <cell r="C45" t="str">
            <v xml:space="preserve"> 통신케이블공</v>
          </cell>
          <cell r="E45" t="str">
            <v>인</v>
          </cell>
          <cell r="F45">
            <v>1.7999999999999999E-2</v>
          </cell>
          <cell r="G45">
            <v>90455</v>
          </cell>
          <cell r="H45">
            <v>1628.1</v>
          </cell>
          <cell r="I45" t="str">
            <v>기본,통신 3-16</v>
          </cell>
        </row>
        <row r="46">
          <cell r="B46" t="str">
            <v>소         계</v>
          </cell>
          <cell r="H46">
            <v>1628</v>
          </cell>
        </row>
        <row r="47">
          <cell r="C47" t="str">
            <v>다, 기계경비</v>
          </cell>
        </row>
        <row r="48">
          <cell r="C48" t="str">
            <v xml:space="preserve"> 통신케이블공</v>
          </cell>
          <cell r="E48" t="str">
            <v>인</v>
          </cell>
          <cell r="F48">
            <v>5.0000000000000001E-4</v>
          </cell>
          <cell r="G48">
            <v>90455</v>
          </cell>
          <cell r="H48">
            <v>45.2</v>
          </cell>
        </row>
        <row r="49">
          <cell r="B49" t="str">
            <v>소         계</v>
          </cell>
          <cell r="H49">
            <v>45</v>
          </cell>
        </row>
        <row r="51">
          <cell r="B51" t="str">
            <v>재   료   비</v>
          </cell>
          <cell r="H51">
            <v>819</v>
          </cell>
        </row>
        <row r="52">
          <cell r="B52" t="str">
            <v>노   무   비</v>
          </cell>
          <cell r="H52">
            <v>1628</v>
          </cell>
        </row>
        <row r="53">
          <cell r="B53" t="str">
            <v>계</v>
          </cell>
          <cell r="H53">
            <v>2447</v>
          </cell>
        </row>
        <row r="58">
          <cell r="B58">
            <v>4</v>
          </cell>
          <cell r="C58" t="str">
            <v xml:space="preserve"> 동축케이블 신설</v>
          </cell>
          <cell r="D58" t="str">
            <v xml:space="preserve"> 5C-2V</v>
          </cell>
          <cell r="E58" t="str">
            <v>m</v>
          </cell>
          <cell r="F58">
            <v>1</v>
          </cell>
        </row>
        <row r="59">
          <cell r="C59" t="str">
            <v>가, 재료비</v>
          </cell>
        </row>
        <row r="60">
          <cell r="C60" t="str">
            <v xml:space="preserve"> ECX CABLE  </v>
          </cell>
          <cell r="D60" t="str">
            <v xml:space="preserve"> 5C-2V</v>
          </cell>
          <cell r="E60" t="str">
            <v>m</v>
          </cell>
          <cell r="F60">
            <v>1.03</v>
          </cell>
          <cell r="G60">
            <v>407</v>
          </cell>
          <cell r="H60">
            <v>419.2</v>
          </cell>
          <cell r="I60">
            <v>0.03</v>
          </cell>
        </row>
        <row r="61">
          <cell r="B61" t="str">
            <v>소         계</v>
          </cell>
          <cell r="H61">
            <v>419</v>
          </cell>
        </row>
        <row r="62">
          <cell r="C62" t="str">
            <v>나, 노무비</v>
          </cell>
        </row>
        <row r="63">
          <cell r="C63" t="str">
            <v xml:space="preserve"> 통신설비공</v>
          </cell>
          <cell r="E63" t="str">
            <v>인</v>
          </cell>
          <cell r="F63">
            <v>1.7999999999999999E-2</v>
          </cell>
          <cell r="G63">
            <v>76852</v>
          </cell>
          <cell r="H63">
            <v>1383.3</v>
          </cell>
          <cell r="I63" t="str">
            <v>기본,통신 5-89</v>
          </cell>
        </row>
        <row r="64">
          <cell r="B64" t="str">
            <v>소         계</v>
          </cell>
          <cell r="H64">
            <v>1383</v>
          </cell>
        </row>
        <row r="65">
          <cell r="C65" t="str">
            <v>다, 기계경비</v>
          </cell>
        </row>
        <row r="66">
          <cell r="C66" t="str">
            <v xml:space="preserve"> 통신설비공</v>
          </cell>
          <cell r="E66" t="str">
            <v>인</v>
          </cell>
          <cell r="F66">
            <v>5.0000000000000001E-4</v>
          </cell>
          <cell r="G66">
            <v>76852</v>
          </cell>
          <cell r="H66">
            <v>38.4</v>
          </cell>
        </row>
        <row r="67">
          <cell r="B67" t="str">
            <v>소         계</v>
          </cell>
          <cell r="H67">
            <v>38</v>
          </cell>
        </row>
        <row r="69">
          <cell r="B69" t="str">
            <v>재   료   비</v>
          </cell>
          <cell r="H69">
            <v>457</v>
          </cell>
        </row>
        <row r="70">
          <cell r="B70" t="str">
            <v>노   무   비</v>
          </cell>
          <cell r="H70">
            <v>1383</v>
          </cell>
        </row>
        <row r="71">
          <cell r="B71" t="str">
            <v>계</v>
          </cell>
          <cell r="H71">
            <v>1840</v>
          </cell>
        </row>
        <row r="76">
          <cell r="B76">
            <v>5</v>
          </cell>
          <cell r="C76" t="str">
            <v xml:space="preserve"> 전원선 신설</v>
          </cell>
          <cell r="D76" t="str">
            <v xml:space="preserve"> CV 2C/5.5㎟</v>
          </cell>
          <cell r="E76" t="str">
            <v>m</v>
          </cell>
          <cell r="F76">
            <v>1</v>
          </cell>
        </row>
        <row r="77">
          <cell r="C77" t="str">
            <v>가, 재료비</v>
          </cell>
        </row>
        <row r="78">
          <cell r="C78" t="str">
            <v xml:space="preserve"> 600V 가교PE 케이블  </v>
          </cell>
          <cell r="D78" t="str">
            <v xml:space="preserve"> CV 2C/5.5㎟</v>
          </cell>
          <cell r="E78" t="str">
            <v>m</v>
          </cell>
          <cell r="F78">
            <v>1.03</v>
          </cell>
          <cell r="G78">
            <v>918</v>
          </cell>
          <cell r="H78">
            <v>945.5</v>
          </cell>
          <cell r="I78">
            <v>0.03</v>
          </cell>
        </row>
        <row r="79">
          <cell r="B79" t="str">
            <v>소         계</v>
          </cell>
          <cell r="H79">
            <v>945</v>
          </cell>
        </row>
        <row r="80">
          <cell r="C80" t="str">
            <v>나, 노무비</v>
          </cell>
        </row>
        <row r="81">
          <cell r="C81" t="str">
            <v xml:space="preserve"> 저압케이블전공</v>
          </cell>
          <cell r="E81" t="str">
            <v>인</v>
          </cell>
          <cell r="F81">
            <v>1.7999999999999999E-2</v>
          </cell>
          <cell r="G81">
            <v>61877</v>
          </cell>
          <cell r="H81">
            <v>1113.7</v>
          </cell>
          <cell r="I81" t="str">
            <v>기본,전기 7-10</v>
          </cell>
        </row>
        <row r="82">
          <cell r="B82" t="str">
            <v>소         계</v>
          </cell>
          <cell r="H82">
            <v>1113</v>
          </cell>
        </row>
        <row r="83">
          <cell r="C83" t="str">
            <v>다, 기계경비</v>
          </cell>
        </row>
        <row r="84">
          <cell r="C84" t="str">
            <v xml:space="preserve"> 저압케이블전공</v>
          </cell>
          <cell r="E84" t="str">
            <v>인</v>
          </cell>
          <cell r="F84">
            <v>5.0000000000000001E-4</v>
          </cell>
          <cell r="G84">
            <v>61877</v>
          </cell>
          <cell r="H84">
            <v>30.9</v>
          </cell>
        </row>
        <row r="85">
          <cell r="B85" t="str">
            <v>소         계</v>
          </cell>
          <cell r="H85">
            <v>30</v>
          </cell>
        </row>
        <row r="87">
          <cell r="B87" t="str">
            <v>재   료   비</v>
          </cell>
          <cell r="H87">
            <v>975</v>
          </cell>
        </row>
        <row r="88">
          <cell r="B88" t="str">
            <v>노   무   비</v>
          </cell>
          <cell r="H88">
            <v>1113</v>
          </cell>
        </row>
        <row r="89">
          <cell r="B89" t="str">
            <v>계</v>
          </cell>
          <cell r="H89">
            <v>2088</v>
          </cell>
        </row>
        <row r="94">
          <cell r="B94">
            <v>6</v>
          </cell>
          <cell r="C94" t="str">
            <v xml:space="preserve"> 접지선 신설</v>
          </cell>
          <cell r="D94" t="str">
            <v xml:space="preserve"> GV 5.5㎟</v>
          </cell>
          <cell r="E94" t="str">
            <v>m</v>
          </cell>
          <cell r="F94">
            <v>1</v>
          </cell>
        </row>
        <row r="95">
          <cell r="C95" t="str">
            <v>가, 재료비</v>
          </cell>
        </row>
        <row r="96">
          <cell r="C96" t="str">
            <v xml:space="preserve"> 접지용전선  </v>
          </cell>
          <cell r="D96" t="str">
            <v xml:space="preserve"> GV 5.5㎟</v>
          </cell>
          <cell r="E96" t="str">
            <v>m</v>
          </cell>
          <cell r="F96">
            <v>1.1000000000000001</v>
          </cell>
          <cell r="G96">
            <v>410</v>
          </cell>
          <cell r="H96">
            <v>451</v>
          </cell>
          <cell r="I96">
            <v>0.1</v>
          </cell>
        </row>
        <row r="97">
          <cell r="B97" t="str">
            <v>소         계</v>
          </cell>
          <cell r="H97">
            <v>451</v>
          </cell>
        </row>
        <row r="98">
          <cell r="C98" t="str">
            <v>나, 노무비</v>
          </cell>
        </row>
        <row r="99">
          <cell r="C99" t="str">
            <v xml:space="preserve"> 저압케이블전공</v>
          </cell>
          <cell r="E99" t="str">
            <v>인</v>
          </cell>
          <cell r="F99">
            <v>0.01</v>
          </cell>
          <cell r="G99">
            <v>61877</v>
          </cell>
          <cell r="H99">
            <v>618.70000000000005</v>
          </cell>
          <cell r="I99" t="str">
            <v>기본,전기 7-8</v>
          </cell>
        </row>
        <row r="100">
          <cell r="B100" t="str">
            <v>소         계</v>
          </cell>
          <cell r="H100">
            <v>618</v>
          </cell>
        </row>
        <row r="101">
          <cell r="C101" t="str">
            <v>다, 기계경비</v>
          </cell>
        </row>
        <row r="102">
          <cell r="C102" t="str">
            <v xml:space="preserve"> 저압케이블전공</v>
          </cell>
          <cell r="E102" t="str">
            <v>인</v>
          </cell>
          <cell r="F102">
            <v>2.9999999999999997E-4</v>
          </cell>
          <cell r="G102">
            <v>61877</v>
          </cell>
          <cell r="H102">
            <v>18.5</v>
          </cell>
        </row>
        <row r="103">
          <cell r="B103" t="str">
            <v>소         계</v>
          </cell>
          <cell r="H103">
            <v>18</v>
          </cell>
        </row>
        <row r="105">
          <cell r="B105" t="str">
            <v>재   료   비</v>
          </cell>
          <cell r="H105">
            <v>469</v>
          </cell>
        </row>
        <row r="106">
          <cell r="B106" t="str">
            <v>노   무   비</v>
          </cell>
          <cell r="H106">
            <v>618</v>
          </cell>
        </row>
        <row r="107">
          <cell r="B107" t="str">
            <v>계</v>
          </cell>
          <cell r="H107">
            <v>1087</v>
          </cell>
        </row>
        <row r="112">
          <cell r="B112">
            <v>7</v>
          </cell>
          <cell r="C112" t="str">
            <v xml:space="preserve"> 제어선 신설</v>
          </cell>
          <cell r="D112" t="str">
            <v xml:space="preserve"> CVV-S 2C/1.25㎟</v>
          </cell>
          <cell r="E112" t="str">
            <v>m</v>
          </cell>
          <cell r="F112">
            <v>1</v>
          </cell>
        </row>
        <row r="113">
          <cell r="C113" t="str">
            <v>가, 재료비</v>
          </cell>
        </row>
        <row r="114">
          <cell r="C114" t="str">
            <v xml:space="preserve"> 제어케이블</v>
          </cell>
          <cell r="D114" t="str">
            <v xml:space="preserve"> CVV-S  2C×1.25㎟</v>
          </cell>
          <cell r="E114" t="str">
            <v>m</v>
          </cell>
          <cell r="F114">
            <v>1.03</v>
          </cell>
          <cell r="G114">
            <v>560</v>
          </cell>
          <cell r="H114">
            <v>576.79999999999995</v>
          </cell>
          <cell r="I114">
            <v>0.03</v>
          </cell>
        </row>
        <row r="115">
          <cell r="B115" t="str">
            <v>소         계</v>
          </cell>
          <cell r="H115">
            <v>576</v>
          </cell>
        </row>
        <row r="116">
          <cell r="C116" t="str">
            <v>나, 노무비</v>
          </cell>
        </row>
        <row r="117">
          <cell r="C117" t="str">
            <v xml:space="preserve"> 저압케이블전공</v>
          </cell>
          <cell r="E117" t="str">
            <v>인</v>
          </cell>
          <cell r="F117">
            <v>1.6E-2</v>
          </cell>
          <cell r="G117">
            <v>61877</v>
          </cell>
          <cell r="H117">
            <v>990</v>
          </cell>
          <cell r="I117" t="str">
            <v>기본x(실드),전기 7-10</v>
          </cell>
        </row>
        <row r="118">
          <cell r="B118" t="str">
            <v>소         계</v>
          </cell>
          <cell r="H118">
            <v>990</v>
          </cell>
        </row>
        <row r="119">
          <cell r="C119" t="str">
            <v>다, 기계경비</v>
          </cell>
        </row>
        <row r="120">
          <cell r="C120" t="str">
            <v xml:space="preserve"> 저압케이블전공</v>
          </cell>
          <cell r="E120" t="str">
            <v>인</v>
          </cell>
          <cell r="F120">
            <v>4.0000000000000002E-4</v>
          </cell>
          <cell r="G120">
            <v>61877</v>
          </cell>
          <cell r="H120">
            <v>24.7</v>
          </cell>
        </row>
        <row r="121">
          <cell r="B121" t="str">
            <v>소         계</v>
          </cell>
          <cell r="H121">
            <v>24</v>
          </cell>
        </row>
        <row r="123">
          <cell r="B123" t="str">
            <v>재   료   비</v>
          </cell>
          <cell r="H123">
            <v>600</v>
          </cell>
        </row>
        <row r="124">
          <cell r="B124" t="str">
            <v>노   무   비</v>
          </cell>
          <cell r="H124">
            <v>990</v>
          </cell>
        </row>
        <row r="125">
          <cell r="B125" t="str">
            <v>계</v>
          </cell>
          <cell r="H125">
            <v>1590</v>
          </cell>
        </row>
        <row r="130">
          <cell r="B130">
            <v>8</v>
          </cell>
          <cell r="C130" t="str">
            <v xml:space="preserve"> 전선 신설</v>
          </cell>
          <cell r="D130" t="str">
            <v xml:space="preserve"> HIV 1.2mm</v>
          </cell>
          <cell r="E130" t="str">
            <v>m</v>
          </cell>
          <cell r="F130">
            <v>1</v>
          </cell>
        </row>
        <row r="131">
          <cell r="C131" t="str">
            <v>가, 재료비</v>
          </cell>
        </row>
        <row r="132">
          <cell r="C132" t="str">
            <v xml:space="preserve"> 2종 비닐절연전선</v>
          </cell>
          <cell r="D132" t="str">
            <v xml:space="preserve"> HIV 1.2㎜</v>
          </cell>
          <cell r="E132" t="str">
            <v>m</v>
          </cell>
          <cell r="F132">
            <v>1.1000000000000001</v>
          </cell>
          <cell r="G132">
            <v>58</v>
          </cell>
          <cell r="H132">
            <v>63.8</v>
          </cell>
          <cell r="I132">
            <v>0.1</v>
          </cell>
        </row>
        <row r="133">
          <cell r="B133" t="str">
            <v>소         계</v>
          </cell>
          <cell r="H133">
            <v>63</v>
          </cell>
        </row>
        <row r="134">
          <cell r="C134" t="str">
            <v>나, 노무비</v>
          </cell>
        </row>
        <row r="135">
          <cell r="C135" t="str">
            <v xml:space="preserve"> 저압케이블전공</v>
          </cell>
          <cell r="E135" t="str">
            <v>인</v>
          </cell>
          <cell r="F135">
            <v>0.01</v>
          </cell>
          <cell r="G135">
            <v>61877</v>
          </cell>
          <cell r="H135">
            <v>618.70000000000005</v>
          </cell>
          <cell r="I135" t="str">
            <v>기본,전기 7-10</v>
          </cell>
        </row>
        <row r="136">
          <cell r="B136" t="str">
            <v>소         계</v>
          </cell>
          <cell r="H136">
            <v>618</v>
          </cell>
        </row>
        <row r="137">
          <cell r="C137" t="str">
            <v>다, 기계경비</v>
          </cell>
        </row>
        <row r="138">
          <cell r="C138" t="str">
            <v xml:space="preserve"> 저압케이블전공</v>
          </cell>
          <cell r="E138" t="str">
            <v>인</v>
          </cell>
          <cell r="F138">
            <v>2.9999999999999997E-4</v>
          </cell>
          <cell r="G138">
            <v>61877</v>
          </cell>
          <cell r="H138">
            <v>18.5</v>
          </cell>
        </row>
        <row r="139">
          <cell r="B139" t="str">
            <v>소         계</v>
          </cell>
          <cell r="H139">
            <v>18</v>
          </cell>
        </row>
        <row r="141">
          <cell r="B141" t="str">
            <v>재   료   비</v>
          </cell>
          <cell r="H141">
            <v>81</v>
          </cell>
        </row>
        <row r="142">
          <cell r="B142" t="str">
            <v>노   무   비</v>
          </cell>
          <cell r="H142">
            <v>618</v>
          </cell>
        </row>
        <row r="143">
          <cell r="B143" t="str">
            <v>계</v>
          </cell>
          <cell r="H143">
            <v>699</v>
          </cell>
        </row>
        <row r="148">
          <cell r="B148">
            <v>9</v>
          </cell>
          <cell r="C148" t="str">
            <v xml:space="preserve"> 지중케이블 신설</v>
          </cell>
          <cell r="D148" t="str">
            <v xml:space="preserve"> CTC 2P(2열)</v>
          </cell>
          <cell r="E148" t="str">
            <v>Km</v>
          </cell>
          <cell r="F148">
            <v>1</v>
          </cell>
        </row>
        <row r="149">
          <cell r="C149" t="str">
            <v>가, 재료비</v>
          </cell>
        </row>
        <row r="150">
          <cell r="C150" t="str">
            <v xml:space="preserve"> 지중케이블 신설</v>
          </cell>
          <cell r="D150" t="str">
            <v xml:space="preserve"> CTC 2P</v>
          </cell>
          <cell r="E150" t="str">
            <v>m</v>
          </cell>
          <cell r="F150">
            <v>2060</v>
          </cell>
          <cell r="G150">
            <v>580</v>
          </cell>
          <cell r="H150">
            <v>1194800</v>
          </cell>
          <cell r="I150">
            <v>0.03</v>
          </cell>
        </row>
        <row r="151">
          <cell r="B151" t="str">
            <v>소         계</v>
          </cell>
          <cell r="H151">
            <v>1194800</v>
          </cell>
        </row>
        <row r="152">
          <cell r="C152" t="str">
            <v>나, 노무비</v>
          </cell>
        </row>
        <row r="153">
          <cell r="C153" t="str">
            <v xml:space="preserve"> 통신케이블공</v>
          </cell>
          <cell r="E153" t="str">
            <v>인</v>
          </cell>
          <cell r="F153">
            <v>15.497000000000002</v>
          </cell>
          <cell r="G153">
            <v>90455</v>
          </cell>
          <cell r="H153">
            <v>1401781.1</v>
          </cell>
          <cell r="I153" t="str">
            <v>기본,통신 15-15</v>
          </cell>
        </row>
        <row r="154">
          <cell r="C154" t="str">
            <v xml:space="preserve"> 보통인부</v>
          </cell>
          <cell r="E154" t="str">
            <v>인</v>
          </cell>
          <cell r="F154">
            <v>26.325000000000003</v>
          </cell>
          <cell r="G154">
            <v>37736</v>
          </cell>
          <cell r="H154">
            <v>993400.2</v>
          </cell>
          <cell r="I154" t="str">
            <v>기본,통신 15-15</v>
          </cell>
        </row>
        <row r="155">
          <cell r="B155" t="str">
            <v>소         계</v>
          </cell>
          <cell r="H155">
            <v>2395181</v>
          </cell>
        </row>
        <row r="156">
          <cell r="C156" t="str">
            <v>다, 기계경비</v>
          </cell>
        </row>
        <row r="157">
          <cell r="C157" t="str">
            <v xml:space="preserve"> 통신케이블공</v>
          </cell>
          <cell r="E157" t="str">
            <v>인</v>
          </cell>
          <cell r="F157">
            <v>0.46400000000000002</v>
          </cell>
          <cell r="G157">
            <v>90455</v>
          </cell>
          <cell r="H157">
            <v>41971.1</v>
          </cell>
        </row>
        <row r="158">
          <cell r="C158" t="str">
            <v xml:space="preserve"> 보통인부</v>
          </cell>
          <cell r="E158" t="str">
            <v>인</v>
          </cell>
          <cell r="F158">
            <v>0.78900000000000003</v>
          </cell>
          <cell r="G158">
            <v>37736</v>
          </cell>
          <cell r="H158">
            <v>29773.7</v>
          </cell>
        </row>
        <row r="159">
          <cell r="B159" t="str">
            <v>소         계</v>
          </cell>
          <cell r="H159">
            <v>71744</v>
          </cell>
        </row>
        <row r="161">
          <cell r="B161" t="str">
            <v>재   료   비</v>
          </cell>
          <cell r="H161">
            <v>1266544</v>
          </cell>
        </row>
        <row r="162">
          <cell r="B162" t="str">
            <v>노   무   비</v>
          </cell>
          <cell r="H162">
            <v>2395181</v>
          </cell>
        </row>
        <row r="163">
          <cell r="B163" t="str">
            <v>계</v>
          </cell>
          <cell r="H163">
            <v>3661725</v>
          </cell>
        </row>
        <row r="166">
          <cell r="B166">
            <v>10</v>
          </cell>
          <cell r="C166" t="str">
            <v xml:space="preserve"> 후강전선관 신설</v>
          </cell>
          <cell r="D166" t="str">
            <v xml:space="preserve"> 16C (천장노출)</v>
          </cell>
          <cell r="E166" t="str">
            <v>m</v>
          </cell>
          <cell r="F166">
            <v>1</v>
          </cell>
        </row>
        <row r="167">
          <cell r="C167" t="str">
            <v>가, 재료비</v>
          </cell>
        </row>
        <row r="168">
          <cell r="C168" t="str">
            <v xml:space="preserve"> 후강전선관 </v>
          </cell>
          <cell r="D168" t="str">
            <v xml:space="preserve"> 아연도 16C</v>
          </cell>
          <cell r="E168" t="str">
            <v>m</v>
          </cell>
          <cell r="F168">
            <v>1.1000000000000001</v>
          </cell>
          <cell r="G168">
            <v>894</v>
          </cell>
          <cell r="H168">
            <v>983.4</v>
          </cell>
          <cell r="I168">
            <v>0.1</v>
          </cell>
        </row>
        <row r="169">
          <cell r="C169" t="str">
            <v xml:space="preserve"> 전선관부속품비</v>
          </cell>
          <cell r="D169" t="str">
            <v xml:space="preserve"> 전선관비의 15%</v>
          </cell>
          <cell r="E169" t="str">
            <v>식</v>
          </cell>
          <cell r="F169">
            <v>1</v>
          </cell>
          <cell r="G169">
            <v>147.5</v>
          </cell>
          <cell r="H169">
            <v>147.5</v>
          </cell>
        </row>
        <row r="170">
          <cell r="B170" t="str">
            <v>소         계</v>
          </cell>
          <cell r="H170">
            <v>1130</v>
          </cell>
        </row>
        <row r="171">
          <cell r="C171" t="str">
            <v>나, 노무비</v>
          </cell>
        </row>
        <row r="172">
          <cell r="C172" t="str">
            <v xml:space="preserve"> 통신내선공</v>
          </cell>
          <cell r="E172" t="str">
            <v>인</v>
          </cell>
          <cell r="F172">
            <v>0.09</v>
          </cell>
          <cell r="G172">
            <v>72591</v>
          </cell>
          <cell r="H172">
            <v>6533.1</v>
          </cell>
          <cell r="I172" t="str">
            <v>기본×(1+천장노출),통신 3-61-가</v>
          </cell>
        </row>
        <row r="173">
          <cell r="B173" t="str">
            <v>소         계</v>
          </cell>
          <cell r="H173">
            <v>6533</v>
          </cell>
        </row>
        <row r="174">
          <cell r="C174" t="str">
            <v>다, 기계경비</v>
          </cell>
        </row>
        <row r="175">
          <cell r="C175" t="str">
            <v xml:space="preserve"> 통신내선공</v>
          </cell>
          <cell r="E175" t="str">
            <v>인</v>
          </cell>
          <cell r="F175">
            <v>2E-3</v>
          </cell>
          <cell r="G175">
            <v>72591</v>
          </cell>
          <cell r="H175">
            <v>145.1</v>
          </cell>
        </row>
        <row r="176">
          <cell r="B176" t="str">
            <v>소         계</v>
          </cell>
          <cell r="H176">
            <v>145</v>
          </cell>
        </row>
        <row r="178">
          <cell r="B178" t="str">
            <v>재   료   비</v>
          </cell>
          <cell r="H178">
            <v>1275</v>
          </cell>
        </row>
        <row r="179">
          <cell r="B179" t="str">
            <v>노   무   비</v>
          </cell>
          <cell r="H179">
            <v>6533</v>
          </cell>
        </row>
        <row r="180">
          <cell r="B180" t="str">
            <v>계</v>
          </cell>
          <cell r="H180">
            <v>7808</v>
          </cell>
        </row>
        <row r="184">
          <cell r="B184">
            <v>11</v>
          </cell>
          <cell r="C184" t="str">
            <v xml:space="preserve"> 후강전선관 신설</v>
          </cell>
          <cell r="D184" t="str">
            <v xml:space="preserve"> 16C (철강조)</v>
          </cell>
          <cell r="E184" t="str">
            <v>m</v>
          </cell>
          <cell r="F184">
            <v>1</v>
          </cell>
        </row>
        <row r="185">
          <cell r="C185" t="str">
            <v>가, 재료비</v>
          </cell>
        </row>
        <row r="186">
          <cell r="C186" t="str">
            <v xml:space="preserve"> 후강전선관 </v>
          </cell>
          <cell r="D186" t="str">
            <v xml:space="preserve"> 아연도 16C</v>
          </cell>
          <cell r="E186" t="str">
            <v>m</v>
          </cell>
          <cell r="F186">
            <v>1.1000000000000001</v>
          </cell>
          <cell r="G186">
            <v>894</v>
          </cell>
          <cell r="H186">
            <v>983.4</v>
          </cell>
          <cell r="I186">
            <v>0.1</v>
          </cell>
        </row>
        <row r="187">
          <cell r="C187" t="str">
            <v xml:space="preserve"> 전선관부속품비</v>
          </cell>
          <cell r="D187" t="str">
            <v xml:space="preserve"> 전선관비의 15%</v>
          </cell>
          <cell r="E187" t="str">
            <v>식</v>
          </cell>
          <cell r="F187">
            <v>1</v>
          </cell>
          <cell r="G187">
            <v>147.5</v>
          </cell>
          <cell r="H187">
            <v>147.5</v>
          </cell>
        </row>
        <row r="188">
          <cell r="B188" t="str">
            <v>소         계</v>
          </cell>
          <cell r="H188">
            <v>1130</v>
          </cell>
        </row>
        <row r="189">
          <cell r="C189" t="str">
            <v>나, 노무비</v>
          </cell>
        </row>
        <row r="190">
          <cell r="C190" t="str">
            <v xml:space="preserve"> 통신내선공</v>
          </cell>
          <cell r="E190" t="str">
            <v>인</v>
          </cell>
          <cell r="F190">
            <v>0.1</v>
          </cell>
          <cell r="G190">
            <v>72591</v>
          </cell>
          <cell r="H190">
            <v>7259.1</v>
          </cell>
          <cell r="I190" t="str">
            <v>기본×(1+철강조노출),통신 3-61-가</v>
          </cell>
        </row>
        <row r="191">
          <cell r="B191" t="str">
            <v>소         계</v>
          </cell>
          <cell r="H191">
            <v>7259</v>
          </cell>
        </row>
        <row r="192">
          <cell r="C192" t="str">
            <v>다, 기계경비</v>
          </cell>
        </row>
        <row r="193">
          <cell r="C193" t="str">
            <v xml:space="preserve"> 통신내선공</v>
          </cell>
          <cell r="E193" t="str">
            <v>인</v>
          </cell>
          <cell r="F193">
            <v>3.0000000000000001E-3</v>
          </cell>
          <cell r="G193">
            <v>72591</v>
          </cell>
          <cell r="H193">
            <v>217.7</v>
          </cell>
        </row>
        <row r="194">
          <cell r="B194" t="str">
            <v>소         계</v>
          </cell>
          <cell r="H194">
            <v>217</v>
          </cell>
        </row>
        <row r="196">
          <cell r="B196" t="str">
            <v>재   료   비</v>
          </cell>
          <cell r="H196">
            <v>1347</v>
          </cell>
        </row>
        <row r="197">
          <cell r="B197" t="str">
            <v>노   무   비</v>
          </cell>
          <cell r="H197">
            <v>7259</v>
          </cell>
        </row>
        <row r="198">
          <cell r="B198" t="str">
            <v>계</v>
          </cell>
          <cell r="H198">
            <v>8606</v>
          </cell>
        </row>
        <row r="202">
          <cell r="B202">
            <v>12</v>
          </cell>
          <cell r="C202" t="str">
            <v xml:space="preserve"> 후강전선관 신설</v>
          </cell>
          <cell r="D202" t="str">
            <v xml:space="preserve"> 22C (천장노출)</v>
          </cell>
          <cell r="E202" t="str">
            <v>m</v>
          </cell>
          <cell r="F202">
            <v>1</v>
          </cell>
        </row>
        <row r="203">
          <cell r="C203" t="str">
            <v>가, 재료비</v>
          </cell>
        </row>
        <row r="204">
          <cell r="C204" t="str">
            <v xml:space="preserve"> 후강전선관 </v>
          </cell>
          <cell r="D204" t="str">
            <v xml:space="preserve"> 아연도 22C</v>
          </cell>
          <cell r="E204" t="str">
            <v>m</v>
          </cell>
          <cell r="F204">
            <v>1.1000000000000001</v>
          </cell>
          <cell r="G204">
            <v>1145</v>
          </cell>
          <cell r="H204">
            <v>1259.5</v>
          </cell>
          <cell r="I204">
            <v>0.1</v>
          </cell>
        </row>
        <row r="205">
          <cell r="C205" t="str">
            <v xml:space="preserve"> 전선관부속품비</v>
          </cell>
          <cell r="D205" t="str">
            <v xml:space="preserve"> 전선관비의 15%</v>
          </cell>
          <cell r="E205" t="str">
            <v>식</v>
          </cell>
          <cell r="F205">
            <v>1</v>
          </cell>
          <cell r="G205">
            <v>188.9</v>
          </cell>
          <cell r="H205">
            <v>188.9</v>
          </cell>
        </row>
        <row r="206">
          <cell r="B206" t="str">
            <v>소         계</v>
          </cell>
          <cell r="H206">
            <v>1448</v>
          </cell>
        </row>
        <row r="207">
          <cell r="C207" t="str">
            <v>나, 노무비</v>
          </cell>
        </row>
        <row r="208">
          <cell r="C208" t="str">
            <v xml:space="preserve"> 통신내선공</v>
          </cell>
          <cell r="E208" t="str">
            <v>인</v>
          </cell>
          <cell r="F208">
            <v>0.13</v>
          </cell>
          <cell r="G208">
            <v>72591</v>
          </cell>
          <cell r="H208">
            <v>9436.7999999999993</v>
          </cell>
          <cell r="I208" t="str">
            <v>기본×(1+천장노출),통신 3-61-가</v>
          </cell>
        </row>
        <row r="209">
          <cell r="B209" t="str">
            <v>소         계</v>
          </cell>
          <cell r="H209">
            <v>9436</v>
          </cell>
        </row>
        <row r="210">
          <cell r="C210" t="str">
            <v>다, 기계경비</v>
          </cell>
        </row>
        <row r="211">
          <cell r="C211" t="str">
            <v xml:space="preserve"> 통신내선공</v>
          </cell>
          <cell r="E211" t="str">
            <v>인</v>
          </cell>
          <cell r="F211">
            <v>3.0000000000000001E-3</v>
          </cell>
          <cell r="G211">
            <v>72591</v>
          </cell>
          <cell r="H211">
            <v>217.7</v>
          </cell>
        </row>
        <row r="212">
          <cell r="B212" t="str">
            <v>소         계</v>
          </cell>
          <cell r="H212">
            <v>217</v>
          </cell>
        </row>
        <row r="214">
          <cell r="B214" t="str">
            <v>재   료   비</v>
          </cell>
          <cell r="H214">
            <v>1665</v>
          </cell>
        </row>
        <row r="215">
          <cell r="B215" t="str">
            <v>노   무   비</v>
          </cell>
          <cell r="H215">
            <v>9436</v>
          </cell>
        </row>
        <row r="216">
          <cell r="B216" t="str">
            <v>계</v>
          </cell>
          <cell r="H216">
            <v>11101</v>
          </cell>
        </row>
        <row r="220">
          <cell r="B220">
            <v>13</v>
          </cell>
          <cell r="C220" t="str">
            <v xml:space="preserve"> 후강전선관 신설</v>
          </cell>
          <cell r="D220" t="str">
            <v xml:space="preserve"> 22C (철강조)</v>
          </cell>
          <cell r="E220" t="str">
            <v>m</v>
          </cell>
          <cell r="F220">
            <v>1</v>
          </cell>
        </row>
        <row r="221">
          <cell r="C221" t="str">
            <v>가, 재료비</v>
          </cell>
        </row>
        <row r="222">
          <cell r="C222" t="str">
            <v xml:space="preserve"> 후강전선관 </v>
          </cell>
          <cell r="D222" t="str">
            <v xml:space="preserve"> 아연도 22C</v>
          </cell>
          <cell r="E222" t="str">
            <v>m</v>
          </cell>
          <cell r="F222">
            <v>1.1000000000000001</v>
          </cell>
          <cell r="G222">
            <v>1145</v>
          </cell>
          <cell r="H222">
            <v>1259.5</v>
          </cell>
          <cell r="I222">
            <v>0.1</v>
          </cell>
        </row>
        <row r="223">
          <cell r="C223" t="str">
            <v xml:space="preserve"> 전선관부속품비</v>
          </cell>
          <cell r="D223" t="str">
            <v xml:space="preserve"> 전선관비의 15%</v>
          </cell>
          <cell r="E223" t="str">
            <v>식</v>
          </cell>
          <cell r="F223">
            <v>1</v>
          </cell>
          <cell r="G223">
            <v>188.9</v>
          </cell>
          <cell r="H223">
            <v>188.9</v>
          </cell>
        </row>
        <row r="224">
          <cell r="B224" t="str">
            <v>소         계</v>
          </cell>
          <cell r="H224">
            <v>1448</v>
          </cell>
        </row>
        <row r="225">
          <cell r="C225" t="str">
            <v>나, 노무비</v>
          </cell>
        </row>
        <row r="226">
          <cell r="C226" t="str">
            <v xml:space="preserve"> 통신내선공</v>
          </cell>
          <cell r="E226" t="str">
            <v>인</v>
          </cell>
          <cell r="F226">
            <v>0.13</v>
          </cell>
          <cell r="G226">
            <v>72591</v>
          </cell>
          <cell r="H226">
            <v>9436.7999999999993</v>
          </cell>
          <cell r="I226" t="str">
            <v>기본×(1+철강조노출),통신 3-61-가</v>
          </cell>
        </row>
        <row r="227">
          <cell r="B227" t="str">
            <v>소         계</v>
          </cell>
          <cell r="H227">
            <v>9436</v>
          </cell>
        </row>
        <row r="228">
          <cell r="C228" t="str">
            <v>다, 기계경비</v>
          </cell>
        </row>
        <row r="229">
          <cell r="C229" t="str">
            <v xml:space="preserve"> 통신내선공</v>
          </cell>
          <cell r="E229" t="str">
            <v>인</v>
          </cell>
          <cell r="F229">
            <v>3.0000000000000001E-3</v>
          </cell>
          <cell r="G229">
            <v>72591</v>
          </cell>
          <cell r="H229">
            <v>217.7</v>
          </cell>
        </row>
        <row r="230">
          <cell r="B230" t="str">
            <v>소         계</v>
          </cell>
          <cell r="H230">
            <v>217</v>
          </cell>
        </row>
        <row r="232">
          <cell r="B232" t="str">
            <v>재   료   비</v>
          </cell>
          <cell r="H232">
            <v>1665</v>
          </cell>
        </row>
        <row r="233">
          <cell r="B233" t="str">
            <v>노   무   비</v>
          </cell>
          <cell r="H233">
            <v>9436</v>
          </cell>
        </row>
        <row r="234">
          <cell r="B234" t="str">
            <v>계</v>
          </cell>
          <cell r="H234">
            <v>11101</v>
          </cell>
        </row>
        <row r="238">
          <cell r="B238">
            <v>115</v>
          </cell>
          <cell r="C238" t="str">
            <v xml:space="preserve"> 후강전선관 신설</v>
          </cell>
          <cell r="D238" t="str">
            <v xml:space="preserve"> 36C (천장노출)</v>
          </cell>
          <cell r="E238" t="str">
            <v>m</v>
          </cell>
          <cell r="F238">
            <v>1</v>
          </cell>
        </row>
        <row r="239">
          <cell r="C239" t="str">
            <v>가, 재료비</v>
          </cell>
        </row>
        <row r="240">
          <cell r="C240" t="str">
            <v xml:space="preserve"> 후강전선관 </v>
          </cell>
          <cell r="D240" t="str">
            <v xml:space="preserve"> 아연도 36C</v>
          </cell>
          <cell r="E240" t="str">
            <v>m</v>
          </cell>
          <cell r="F240">
            <v>1.1000000000000001</v>
          </cell>
          <cell r="G240">
            <v>1835</v>
          </cell>
          <cell r="H240">
            <v>2018.5</v>
          </cell>
          <cell r="I240">
            <v>0.1</v>
          </cell>
        </row>
        <row r="241">
          <cell r="C241" t="str">
            <v xml:space="preserve"> 전선관부속품비</v>
          </cell>
          <cell r="D241" t="str">
            <v xml:space="preserve"> 전선관비의 15%</v>
          </cell>
          <cell r="E241" t="str">
            <v>식</v>
          </cell>
          <cell r="F241">
            <v>1</v>
          </cell>
          <cell r="G241">
            <v>302.7</v>
          </cell>
          <cell r="H241">
            <v>302.7</v>
          </cell>
        </row>
        <row r="242">
          <cell r="B242" t="str">
            <v>소         계</v>
          </cell>
          <cell r="H242">
            <v>2321</v>
          </cell>
        </row>
        <row r="243">
          <cell r="C243" t="str">
            <v>나, 노무비</v>
          </cell>
        </row>
        <row r="244">
          <cell r="C244" t="str">
            <v xml:space="preserve"> 통신내선공</v>
          </cell>
          <cell r="E244" t="str">
            <v>인</v>
          </cell>
          <cell r="F244">
            <v>0.24</v>
          </cell>
          <cell r="G244">
            <v>72591</v>
          </cell>
          <cell r="H244">
            <v>17421.8</v>
          </cell>
          <cell r="I244" t="str">
            <v>기본×(1+철강조노출),통신 3-61-가</v>
          </cell>
        </row>
        <row r="245">
          <cell r="B245" t="str">
            <v>소         계</v>
          </cell>
          <cell r="H245">
            <v>17421</v>
          </cell>
        </row>
        <row r="246">
          <cell r="C246" t="str">
            <v>다, 기계경비</v>
          </cell>
        </row>
        <row r="247">
          <cell r="C247" t="str">
            <v xml:space="preserve"> 통신내선공</v>
          </cell>
          <cell r="E247" t="str">
            <v>인</v>
          </cell>
          <cell r="F247">
            <v>7.0000000000000001E-3</v>
          </cell>
          <cell r="G247">
            <v>72591</v>
          </cell>
          <cell r="H247">
            <v>508.1</v>
          </cell>
        </row>
        <row r="248">
          <cell r="B248" t="str">
            <v>소         계</v>
          </cell>
          <cell r="H248">
            <v>508</v>
          </cell>
        </row>
        <row r="250">
          <cell r="B250" t="str">
            <v>재   료   비</v>
          </cell>
          <cell r="H250">
            <v>2829</v>
          </cell>
        </row>
        <row r="251">
          <cell r="B251" t="str">
            <v>노   무   비</v>
          </cell>
          <cell r="H251">
            <v>17421</v>
          </cell>
        </row>
        <row r="252">
          <cell r="B252" t="str">
            <v>계</v>
          </cell>
          <cell r="H252">
            <v>20250</v>
          </cell>
        </row>
        <row r="256">
          <cell r="B256">
            <v>116</v>
          </cell>
          <cell r="C256" t="str">
            <v xml:space="preserve"> 후강전선관 신설</v>
          </cell>
          <cell r="D256" t="str">
            <v xml:space="preserve"> 36C (철강조)</v>
          </cell>
          <cell r="E256" t="str">
            <v>m</v>
          </cell>
          <cell r="F256">
            <v>1</v>
          </cell>
        </row>
        <row r="257">
          <cell r="C257" t="str">
            <v>가, 재료비</v>
          </cell>
        </row>
        <row r="258">
          <cell r="C258" t="str">
            <v xml:space="preserve"> 후강전선관 </v>
          </cell>
          <cell r="D258" t="str">
            <v xml:space="preserve"> 아연도 36C</v>
          </cell>
          <cell r="E258" t="str">
            <v>m</v>
          </cell>
          <cell r="F258">
            <v>1.1000000000000001</v>
          </cell>
          <cell r="G258">
            <v>1835</v>
          </cell>
          <cell r="H258">
            <v>2018.5</v>
          </cell>
          <cell r="I258">
            <v>0.1</v>
          </cell>
        </row>
        <row r="259">
          <cell r="C259" t="str">
            <v xml:space="preserve"> 전선관부속품비</v>
          </cell>
          <cell r="D259" t="str">
            <v xml:space="preserve"> 전선관비의 15%</v>
          </cell>
          <cell r="E259" t="str">
            <v>식</v>
          </cell>
          <cell r="F259">
            <v>1</v>
          </cell>
          <cell r="G259">
            <v>302.7</v>
          </cell>
          <cell r="H259">
            <v>302.7</v>
          </cell>
        </row>
        <row r="260">
          <cell r="B260" t="str">
            <v>소         계</v>
          </cell>
          <cell r="H260">
            <v>2321</v>
          </cell>
        </row>
        <row r="261">
          <cell r="C261" t="str">
            <v>나, 노무비</v>
          </cell>
        </row>
        <row r="262">
          <cell r="C262" t="str">
            <v xml:space="preserve"> 통신내선공</v>
          </cell>
          <cell r="E262" t="str">
            <v>인</v>
          </cell>
          <cell r="F262">
            <v>0.25</v>
          </cell>
          <cell r="G262">
            <v>72591</v>
          </cell>
          <cell r="H262">
            <v>18147.7</v>
          </cell>
          <cell r="I262" t="str">
            <v>기본×(1+철강조노출),통신 3-61-가</v>
          </cell>
        </row>
        <row r="263">
          <cell r="B263" t="str">
            <v>소         계</v>
          </cell>
          <cell r="H263">
            <v>18147</v>
          </cell>
        </row>
        <row r="264">
          <cell r="C264" t="str">
            <v>다, 기계경비</v>
          </cell>
        </row>
        <row r="265">
          <cell r="C265" t="str">
            <v xml:space="preserve"> 통신내선공</v>
          </cell>
          <cell r="E265" t="str">
            <v>인</v>
          </cell>
          <cell r="F265">
            <v>7.0000000000000001E-3</v>
          </cell>
          <cell r="G265">
            <v>72591</v>
          </cell>
          <cell r="H265">
            <v>508.1</v>
          </cell>
        </row>
        <row r="266">
          <cell r="B266" t="str">
            <v>소         계</v>
          </cell>
          <cell r="H266">
            <v>508</v>
          </cell>
        </row>
        <row r="268">
          <cell r="B268" t="str">
            <v>재   료   비</v>
          </cell>
          <cell r="H268">
            <v>2829</v>
          </cell>
        </row>
        <row r="269">
          <cell r="B269" t="str">
            <v>노   무   비</v>
          </cell>
          <cell r="H269">
            <v>18147</v>
          </cell>
        </row>
        <row r="270">
          <cell r="B270" t="str">
            <v>계</v>
          </cell>
          <cell r="H270">
            <v>20976</v>
          </cell>
        </row>
        <row r="274">
          <cell r="B274">
            <v>117</v>
          </cell>
          <cell r="C274" t="str">
            <v xml:space="preserve"> 후강전선관 신설</v>
          </cell>
          <cell r="D274" t="str">
            <v xml:space="preserve"> 42C (천장노출)</v>
          </cell>
          <cell r="E274" t="str">
            <v>m</v>
          </cell>
          <cell r="F274">
            <v>1</v>
          </cell>
        </row>
        <row r="275">
          <cell r="C275" t="str">
            <v>가, 재료비</v>
          </cell>
        </row>
        <row r="276">
          <cell r="C276" t="str">
            <v xml:space="preserve"> 후강전선관 </v>
          </cell>
          <cell r="D276" t="str">
            <v xml:space="preserve"> 아연도 42C</v>
          </cell>
          <cell r="E276" t="str">
            <v>m</v>
          </cell>
          <cell r="F276">
            <v>1.1000000000000001</v>
          </cell>
          <cell r="G276">
            <v>2127</v>
          </cell>
          <cell r="H276">
            <v>2339.6999999999998</v>
          </cell>
          <cell r="I276">
            <v>0.1</v>
          </cell>
        </row>
        <row r="277">
          <cell r="C277" t="str">
            <v xml:space="preserve"> 전선관부속품비</v>
          </cell>
          <cell r="D277" t="str">
            <v xml:space="preserve"> 전선관비의 15%</v>
          </cell>
          <cell r="E277" t="str">
            <v>식</v>
          </cell>
          <cell r="F277">
            <v>1</v>
          </cell>
          <cell r="G277">
            <v>350.9</v>
          </cell>
          <cell r="H277">
            <v>350.9</v>
          </cell>
        </row>
        <row r="278">
          <cell r="B278" t="str">
            <v>소         계</v>
          </cell>
          <cell r="H278">
            <v>2690</v>
          </cell>
        </row>
        <row r="279">
          <cell r="C279" t="str">
            <v>나, 노무비</v>
          </cell>
        </row>
        <row r="280">
          <cell r="C280" t="str">
            <v xml:space="preserve"> 통신내선공</v>
          </cell>
          <cell r="E280" t="str">
            <v>인</v>
          </cell>
          <cell r="F280">
            <v>0.3</v>
          </cell>
          <cell r="G280">
            <v>72591</v>
          </cell>
          <cell r="H280">
            <v>21777.3</v>
          </cell>
          <cell r="I280" t="str">
            <v>기본×(1+천장노출),통신 3-61-가</v>
          </cell>
        </row>
        <row r="281">
          <cell r="B281" t="str">
            <v>소         계</v>
          </cell>
          <cell r="H281">
            <v>21777</v>
          </cell>
        </row>
        <row r="282">
          <cell r="C282" t="str">
            <v>다, 기계경비</v>
          </cell>
        </row>
        <row r="283">
          <cell r="C283" t="str">
            <v xml:space="preserve"> 통신내선공</v>
          </cell>
          <cell r="E283" t="str">
            <v>인</v>
          </cell>
          <cell r="F283">
            <v>8.9999999999999993E-3</v>
          </cell>
          <cell r="G283">
            <v>72591</v>
          </cell>
          <cell r="H283">
            <v>653.29999999999995</v>
          </cell>
        </row>
        <row r="284">
          <cell r="B284" t="str">
            <v>소         계</v>
          </cell>
          <cell r="H284">
            <v>653</v>
          </cell>
        </row>
        <row r="286">
          <cell r="B286" t="str">
            <v>재   료   비</v>
          </cell>
          <cell r="H286">
            <v>3343</v>
          </cell>
        </row>
        <row r="287">
          <cell r="B287" t="str">
            <v>노   무   비</v>
          </cell>
          <cell r="H287">
            <v>21777</v>
          </cell>
        </row>
        <row r="288">
          <cell r="B288" t="str">
            <v>계</v>
          </cell>
          <cell r="H288">
            <v>25120</v>
          </cell>
        </row>
        <row r="292">
          <cell r="B292">
            <v>118</v>
          </cell>
          <cell r="C292" t="str">
            <v xml:space="preserve"> 후강전선관 신설</v>
          </cell>
          <cell r="D292" t="str">
            <v xml:space="preserve"> 42C (철강조)</v>
          </cell>
          <cell r="E292" t="str">
            <v>m</v>
          </cell>
          <cell r="F292">
            <v>1</v>
          </cell>
        </row>
        <row r="293">
          <cell r="C293" t="str">
            <v>가, 재료비</v>
          </cell>
        </row>
        <row r="294">
          <cell r="C294" t="str">
            <v xml:space="preserve"> 후강전선관 </v>
          </cell>
          <cell r="D294" t="str">
            <v xml:space="preserve"> 아연도 42C</v>
          </cell>
          <cell r="E294" t="str">
            <v>m</v>
          </cell>
          <cell r="F294">
            <v>1.1000000000000001</v>
          </cell>
          <cell r="G294">
            <v>2127</v>
          </cell>
          <cell r="H294">
            <v>2339.6999999999998</v>
          </cell>
          <cell r="I294">
            <v>0.1</v>
          </cell>
        </row>
        <row r="295">
          <cell r="C295" t="str">
            <v xml:space="preserve"> 전선관부속품비</v>
          </cell>
          <cell r="D295" t="str">
            <v xml:space="preserve"> 전선관비의 15%</v>
          </cell>
          <cell r="E295" t="str">
            <v>식</v>
          </cell>
          <cell r="F295">
            <v>1</v>
          </cell>
          <cell r="G295">
            <v>350.9</v>
          </cell>
          <cell r="H295">
            <v>350.9</v>
          </cell>
        </row>
        <row r="296">
          <cell r="B296" t="str">
            <v>소         계</v>
          </cell>
          <cell r="H296">
            <v>2690</v>
          </cell>
        </row>
        <row r="297">
          <cell r="C297" t="str">
            <v>나, 노무비</v>
          </cell>
        </row>
        <row r="298">
          <cell r="C298" t="str">
            <v xml:space="preserve"> 통신내선공</v>
          </cell>
          <cell r="E298" t="str">
            <v>인</v>
          </cell>
          <cell r="F298">
            <v>0.31</v>
          </cell>
          <cell r="G298">
            <v>72591</v>
          </cell>
          <cell r="H298">
            <v>22503.200000000001</v>
          </cell>
          <cell r="I298" t="str">
            <v>기본×(1+천장노출),통신 3-61-가</v>
          </cell>
        </row>
        <row r="299">
          <cell r="B299" t="str">
            <v>소         계</v>
          </cell>
          <cell r="H299">
            <v>22503</v>
          </cell>
        </row>
        <row r="300">
          <cell r="C300" t="str">
            <v>다, 기계경비</v>
          </cell>
        </row>
        <row r="301">
          <cell r="C301" t="str">
            <v xml:space="preserve"> 통신내선공</v>
          </cell>
          <cell r="E301" t="str">
            <v>인</v>
          </cell>
          <cell r="F301">
            <v>8.9999999999999993E-3</v>
          </cell>
          <cell r="G301">
            <v>72591</v>
          </cell>
          <cell r="H301">
            <v>653.29999999999995</v>
          </cell>
        </row>
        <row r="302">
          <cell r="B302" t="str">
            <v>소         계</v>
          </cell>
          <cell r="H302">
            <v>653</v>
          </cell>
        </row>
        <row r="304">
          <cell r="B304" t="str">
            <v>재   료   비</v>
          </cell>
          <cell r="H304">
            <v>3343</v>
          </cell>
        </row>
        <row r="305">
          <cell r="B305" t="str">
            <v>노   무   비</v>
          </cell>
          <cell r="H305">
            <v>22503</v>
          </cell>
        </row>
        <row r="306">
          <cell r="B306" t="str">
            <v>계</v>
          </cell>
          <cell r="H306">
            <v>25846</v>
          </cell>
        </row>
        <row r="310">
          <cell r="B310">
            <v>17</v>
          </cell>
          <cell r="C310" t="str">
            <v xml:space="preserve"> 후렉시블전선관 신설</v>
          </cell>
          <cell r="D310" t="str">
            <v xml:space="preserve"> 16C (철강조)</v>
          </cell>
          <cell r="E310" t="str">
            <v>m</v>
          </cell>
          <cell r="F310">
            <v>1</v>
          </cell>
        </row>
        <row r="311">
          <cell r="C311" t="str">
            <v>가, 재료비</v>
          </cell>
        </row>
        <row r="312">
          <cell r="C312" t="str">
            <v xml:space="preserve"> 1종가요관  </v>
          </cell>
          <cell r="D312" t="str">
            <v xml:space="preserve"> 16C ㉿비방수</v>
          </cell>
          <cell r="E312" t="str">
            <v>m</v>
          </cell>
          <cell r="F312">
            <v>1.1000000000000001</v>
          </cell>
          <cell r="G312">
            <v>145</v>
          </cell>
          <cell r="H312">
            <v>159.5</v>
          </cell>
          <cell r="I312">
            <v>0.1</v>
          </cell>
        </row>
        <row r="313">
          <cell r="C313" t="str">
            <v xml:space="preserve"> 전선관부속품비</v>
          </cell>
          <cell r="D313" t="str">
            <v xml:space="preserve"> 전선관비의 15%</v>
          </cell>
          <cell r="E313" t="str">
            <v>식</v>
          </cell>
          <cell r="F313">
            <v>1</v>
          </cell>
          <cell r="G313">
            <v>23.9</v>
          </cell>
          <cell r="H313">
            <v>23.9</v>
          </cell>
        </row>
        <row r="314">
          <cell r="B314" t="str">
            <v>소         계</v>
          </cell>
          <cell r="H314">
            <v>183</v>
          </cell>
        </row>
        <row r="315">
          <cell r="C315" t="str">
            <v>나, 노무비</v>
          </cell>
        </row>
        <row r="316">
          <cell r="C316" t="str">
            <v xml:space="preserve"> 통신내선공</v>
          </cell>
          <cell r="E316" t="str">
            <v>인</v>
          </cell>
          <cell r="F316">
            <v>0.06</v>
          </cell>
          <cell r="G316">
            <v>72591</v>
          </cell>
          <cell r="H316">
            <v>4355.3999999999996</v>
          </cell>
          <cell r="I316" t="str">
            <v>기본×(1+철강조),통신 3-61-가</v>
          </cell>
        </row>
        <row r="317">
          <cell r="B317" t="str">
            <v>소         계</v>
          </cell>
          <cell r="H317">
            <v>4355</v>
          </cell>
        </row>
        <row r="318">
          <cell r="C318" t="str">
            <v>다, 기계경비</v>
          </cell>
        </row>
        <row r="319">
          <cell r="C319" t="str">
            <v xml:space="preserve"> 통신내선공</v>
          </cell>
          <cell r="E319" t="str">
            <v>인</v>
          </cell>
          <cell r="F319">
            <v>1E-3</v>
          </cell>
          <cell r="G319">
            <v>72591</v>
          </cell>
          <cell r="H319">
            <v>72.5</v>
          </cell>
        </row>
        <row r="320">
          <cell r="B320" t="str">
            <v>소         계</v>
          </cell>
          <cell r="H320">
            <v>72</v>
          </cell>
        </row>
        <row r="322">
          <cell r="B322" t="str">
            <v>재   료   비</v>
          </cell>
          <cell r="H322">
            <v>255</v>
          </cell>
        </row>
        <row r="323">
          <cell r="B323" t="str">
            <v>노   무   비</v>
          </cell>
          <cell r="H323">
            <v>4355</v>
          </cell>
        </row>
        <row r="324">
          <cell r="B324" t="str">
            <v>계</v>
          </cell>
          <cell r="H324">
            <v>4610</v>
          </cell>
        </row>
        <row r="328">
          <cell r="B328">
            <v>18</v>
          </cell>
          <cell r="C328" t="str">
            <v xml:space="preserve"> 후렉시블전선관 신설</v>
          </cell>
          <cell r="D328" t="str">
            <v xml:space="preserve"> 22C (철강조)</v>
          </cell>
          <cell r="E328" t="str">
            <v>m</v>
          </cell>
          <cell r="F328">
            <v>1</v>
          </cell>
        </row>
        <row r="329">
          <cell r="C329" t="str">
            <v>가, 재료비</v>
          </cell>
        </row>
        <row r="330">
          <cell r="C330" t="str">
            <v xml:space="preserve"> 1종가요관  </v>
          </cell>
          <cell r="D330" t="str">
            <v xml:space="preserve"> 22C ㉿비방수</v>
          </cell>
          <cell r="E330" t="str">
            <v>m</v>
          </cell>
          <cell r="F330">
            <v>1.1000000000000001</v>
          </cell>
          <cell r="G330">
            <v>215</v>
          </cell>
          <cell r="H330">
            <v>236.5</v>
          </cell>
          <cell r="I330">
            <v>0.1</v>
          </cell>
        </row>
        <row r="331">
          <cell r="C331" t="str">
            <v xml:space="preserve"> 전선관부속품비</v>
          </cell>
          <cell r="D331" t="str">
            <v xml:space="preserve"> 전선관비의 15%</v>
          </cell>
          <cell r="E331" t="str">
            <v>식</v>
          </cell>
          <cell r="F331">
            <v>1</v>
          </cell>
          <cell r="G331">
            <v>35.4</v>
          </cell>
          <cell r="H331">
            <v>35.4</v>
          </cell>
        </row>
        <row r="332">
          <cell r="B332" t="str">
            <v>소         계</v>
          </cell>
          <cell r="H332">
            <v>271</v>
          </cell>
        </row>
        <row r="333">
          <cell r="C333" t="str">
            <v>나, 노무비</v>
          </cell>
        </row>
        <row r="334">
          <cell r="C334" t="str">
            <v xml:space="preserve"> 통신내선공</v>
          </cell>
          <cell r="E334" t="str">
            <v>인</v>
          </cell>
          <cell r="F334">
            <v>7.0000000000000007E-2</v>
          </cell>
          <cell r="G334">
            <v>72591</v>
          </cell>
          <cell r="H334">
            <v>5081.3</v>
          </cell>
          <cell r="I334" t="str">
            <v>기본×(1+철강조),통신 3-61-가</v>
          </cell>
        </row>
        <row r="335">
          <cell r="B335" t="str">
            <v>소         계</v>
          </cell>
          <cell r="H335">
            <v>5081</v>
          </cell>
        </row>
        <row r="336">
          <cell r="C336" t="str">
            <v>다, 기계경비</v>
          </cell>
        </row>
        <row r="337">
          <cell r="C337" t="str">
            <v xml:space="preserve"> 통신내선공</v>
          </cell>
          <cell r="E337" t="str">
            <v>인</v>
          </cell>
          <cell r="F337">
            <v>2E-3</v>
          </cell>
          <cell r="G337">
            <v>72591</v>
          </cell>
          <cell r="H337">
            <v>145.1</v>
          </cell>
        </row>
        <row r="338">
          <cell r="B338" t="str">
            <v>소         계</v>
          </cell>
          <cell r="H338">
            <v>145</v>
          </cell>
        </row>
        <row r="340">
          <cell r="B340" t="str">
            <v>재   료   비</v>
          </cell>
          <cell r="H340">
            <v>416</v>
          </cell>
        </row>
        <row r="341">
          <cell r="B341" t="str">
            <v>노   무   비</v>
          </cell>
          <cell r="H341">
            <v>5081</v>
          </cell>
        </row>
        <row r="342">
          <cell r="B342" t="str">
            <v>계</v>
          </cell>
          <cell r="H342">
            <v>5497</v>
          </cell>
        </row>
        <row r="346">
          <cell r="B346">
            <v>19</v>
          </cell>
          <cell r="C346" t="str">
            <v xml:space="preserve"> C형 찬넬 설치</v>
          </cell>
          <cell r="D346" t="str">
            <v xml:space="preserve"> 60×30×10×2.3t</v>
          </cell>
          <cell r="E346" t="str">
            <v>개</v>
          </cell>
          <cell r="F346">
            <v>1</v>
          </cell>
        </row>
        <row r="347">
          <cell r="C347" t="str">
            <v>가, 재료비</v>
          </cell>
        </row>
        <row r="348">
          <cell r="C348" t="str">
            <v xml:space="preserve"> C형 찬넬</v>
          </cell>
          <cell r="D348" t="str">
            <v xml:space="preserve"> 60x30x10x 2.3t</v>
          </cell>
          <cell r="E348" t="str">
            <v>m</v>
          </cell>
          <cell r="F348">
            <v>0.5</v>
          </cell>
          <cell r="G348">
            <v>510</v>
          </cell>
          <cell r="H348">
            <v>255</v>
          </cell>
        </row>
        <row r="349">
          <cell r="C349" t="str">
            <v xml:space="preserve"> 스트롱앵커  </v>
          </cell>
          <cell r="D349" t="str">
            <v xml:space="preserve"> 5/8" (M16)</v>
          </cell>
          <cell r="E349" t="str">
            <v>개</v>
          </cell>
          <cell r="F349">
            <v>2</v>
          </cell>
          <cell r="G349">
            <v>180</v>
          </cell>
          <cell r="H349">
            <v>360</v>
          </cell>
        </row>
        <row r="350">
          <cell r="C350" t="str">
            <v xml:space="preserve"> 달대볼트(아연도) </v>
          </cell>
          <cell r="D350" t="str">
            <v xml:space="preserve"> M16  L1000</v>
          </cell>
          <cell r="E350" t="str">
            <v>개</v>
          </cell>
          <cell r="F350">
            <v>2</v>
          </cell>
          <cell r="G350">
            <v>1252</v>
          </cell>
          <cell r="H350">
            <v>2504</v>
          </cell>
        </row>
        <row r="351">
          <cell r="B351" t="str">
            <v>소         계</v>
          </cell>
          <cell r="H351">
            <v>3119</v>
          </cell>
        </row>
        <row r="352">
          <cell r="C352" t="str">
            <v>나, 노무비</v>
          </cell>
        </row>
        <row r="353">
          <cell r="C353" t="str">
            <v xml:space="preserve"> 통신내선공</v>
          </cell>
          <cell r="E353" t="str">
            <v>인</v>
          </cell>
          <cell r="F353">
            <v>0.36</v>
          </cell>
          <cell r="G353">
            <v>72591</v>
          </cell>
          <cell r="H353">
            <v>26132.7</v>
          </cell>
          <cell r="I353" t="str">
            <v>기본×(1+천장)×개수,통신 3-61-사</v>
          </cell>
        </row>
        <row r="354">
          <cell r="C354" t="str">
            <v xml:space="preserve"> 보통인부</v>
          </cell>
          <cell r="E354" t="str">
            <v>인</v>
          </cell>
          <cell r="F354">
            <v>0.108</v>
          </cell>
          <cell r="G354">
            <v>37736</v>
          </cell>
          <cell r="H354">
            <v>4075.4</v>
          </cell>
          <cell r="I354" t="str">
            <v>기본×(1+천장)×개수,통신 3-61-사</v>
          </cell>
        </row>
        <row r="355">
          <cell r="B355" t="str">
            <v>소         계</v>
          </cell>
          <cell r="H355">
            <v>30208</v>
          </cell>
        </row>
        <row r="356">
          <cell r="C356" t="str">
            <v>다, 기계경비</v>
          </cell>
        </row>
        <row r="357">
          <cell r="C357" t="str">
            <v xml:space="preserve"> 통신내선공</v>
          </cell>
          <cell r="E357" t="str">
            <v>인</v>
          </cell>
          <cell r="F357">
            <v>0.01</v>
          </cell>
          <cell r="G357">
            <v>72591</v>
          </cell>
          <cell r="H357">
            <v>725.9</v>
          </cell>
        </row>
        <row r="358">
          <cell r="B358" t="str">
            <v>소         계</v>
          </cell>
          <cell r="H358">
            <v>725</v>
          </cell>
        </row>
        <row r="360">
          <cell r="B360" t="str">
            <v>재   료   비</v>
          </cell>
          <cell r="H360">
            <v>3844</v>
          </cell>
        </row>
        <row r="361">
          <cell r="B361" t="str">
            <v>노   무   비</v>
          </cell>
          <cell r="H361">
            <v>30208</v>
          </cell>
        </row>
        <row r="362">
          <cell r="B362" t="str">
            <v>계</v>
          </cell>
          <cell r="H362">
            <v>34052</v>
          </cell>
        </row>
        <row r="364">
          <cell r="B364">
            <v>20</v>
          </cell>
          <cell r="C364" t="str">
            <v xml:space="preserve"> 풀박스 설치</v>
          </cell>
          <cell r="D364" t="str">
            <v xml:space="preserve"> 100×100×100</v>
          </cell>
          <cell r="E364" t="str">
            <v>개</v>
          </cell>
          <cell r="F364">
            <v>1</v>
          </cell>
        </row>
        <row r="365">
          <cell r="C365" t="str">
            <v>가, 재료비</v>
          </cell>
        </row>
        <row r="366">
          <cell r="C366" t="str">
            <v xml:space="preserve"> 풀박스 </v>
          </cell>
          <cell r="D366" t="str">
            <v xml:space="preserve"> 100×100×100</v>
          </cell>
          <cell r="E366" t="str">
            <v>개</v>
          </cell>
          <cell r="F366">
            <v>1</v>
          </cell>
          <cell r="G366">
            <v>1430</v>
          </cell>
          <cell r="H366">
            <v>1430</v>
          </cell>
        </row>
        <row r="367">
          <cell r="C367" t="str">
            <v xml:space="preserve"> 스트롱앵커  </v>
          </cell>
          <cell r="D367" t="str">
            <v xml:space="preserve"> 5/8" (M16)</v>
          </cell>
          <cell r="E367" t="str">
            <v>개</v>
          </cell>
          <cell r="F367">
            <v>2</v>
          </cell>
          <cell r="G367">
            <v>180</v>
          </cell>
          <cell r="H367">
            <v>360</v>
          </cell>
        </row>
        <row r="368">
          <cell r="C368" t="str">
            <v xml:space="preserve"> 달대볼트(아연도) </v>
          </cell>
          <cell r="D368" t="str">
            <v xml:space="preserve"> M16  L1000</v>
          </cell>
          <cell r="E368" t="str">
            <v>개</v>
          </cell>
          <cell r="F368">
            <v>2</v>
          </cell>
          <cell r="G368">
            <v>1252</v>
          </cell>
          <cell r="H368">
            <v>2504</v>
          </cell>
        </row>
        <row r="369">
          <cell r="B369" t="str">
            <v>소         계</v>
          </cell>
          <cell r="H369">
            <v>4294</v>
          </cell>
        </row>
        <row r="370">
          <cell r="C370" t="str">
            <v>나, 노무비</v>
          </cell>
        </row>
        <row r="371">
          <cell r="C371" t="str">
            <v xml:space="preserve"> 통신내선공</v>
          </cell>
          <cell r="E371" t="str">
            <v>인</v>
          </cell>
          <cell r="F371">
            <v>0.71</v>
          </cell>
          <cell r="G371">
            <v>72591</v>
          </cell>
          <cell r="H371">
            <v>51539.6</v>
          </cell>
          <cell r="I371" t="str">
            <v>기본,통신 3-61-라</v>
          </cell>
        </row>
        <row r="372">
          <cell r="C372" t="str">
            <v xml:space="preserve"> 보통인부</v>
          </cell>
          <cell r="E372" t="str">
            <v>인</v>
          </cell>
          <cell r="F372">
            <v>0.108</v>
          </cell>
          <cell r="G372">
            <v>37736</v>
          </cell>
          <cell r="H372">
            <v>4075.4</v>
          </cell>
          <cell r="I372" t="str">
            <v>기본×(1+천장)×개수,통신 3-61-사</v>
          </cell>
        </row>
        <row r="373">
          <cell r="B373" t="str">
            <v>소         계</v>
          </cell>
          <cell r="H373">
            <v>55615</v>
          </cell>
        </row>
        <row r="374">
          <cell r="C374" t="str">
            <v>다, 기계경비</v>
          </cell>
        </row>
        <row r="375">
          <cell r="C375" t="str">
            <v xml:space="preserve"> 통신내선공</v>
          </cell>
          <cell r="E375" t="str">
            <v>인</v>
          </cell>
          <cell r="F375">
            <v>2.1000000000000001E-2</v>
          </cell>
          <cell r="G375">
            <v>72591</v>
          </cell>
          <cell r="H375">
            <v>1524.4</v>
          </cell>
        </row>
        <row r="376">
          <cell r="B376" t="str">
            <v>소         계</v>
          </cell>
          <cell r="H376">
            <v>1524</v>
          </cell>
        </row>
        <row r="378">
          <cell r="B378" t="str">
            <v>재   료   비</v>
          </cell>
          <cell r="H378">
            <v>5818</v>
          </cell>
        </row>
        <row r="379">
          <cell r="B379" t="str">
            <v>노   무   비</v>
          </cell>
          <cell r="D379" t="str">
            <v>ⓑ</v>
          </cell>
          <cell r="H379">
            <v>55615</v>
          </cell>
        </row>
        <row r="380">
          <cell r="B380" t="str">
            <v>계</v>
          </cell>
          <cell r="H380">
            <v>61433</v>
          </cell>
        </row>
        <row r="382">
          <cell r="B382">
            <v>21</v>
          </cell>
          <cell r="C382" t="str">
            <v xml:space="preserve"> 풀박스 설치</v>
          </cell>
          <cell r="D382" t="str">
            <v xml:space="preserve"> 200×200×100</v>
          </cell>
          <cell r="E382" t="str">
            <v>개</v>
          </cell>
          <cell r="F382">
            <v>1</v>
          </cell>
        </row>
        <row r="383">
          <cell r="C383" t="str">
            <v>가, 재료비</v>
          </cell>
        </row>
        <row r="384">
          <cell r="C384" t="str">
            <v xml:space="preserve"> 풀박스 </v>
          </cell>
          <cell r="D384" t="str">
            <v xml:space="preserve"> 200×200×100</v>
          </cell>
          <cell r="E384" t="str">
            <v>개</v>
          </cell>
          <cell r="F384">
            <v>1</v>
          </cell>
          <cell r="G384">
            <v>3420</v>
          </cell>
          <cell r="H384">
            <v>3420</v>
          </cell>
        </row>
        <row r="385">
          <cell r="C385" t="str">
            <v xml:space="preserve"> 스트롱앵커  </v>
          </cell>
          <cell r="D385" t="str">
            <v xml:space="preserve"> 5/8" (M16)</v>
          </cell>
          <cell r="E385" t="str">
            <v>개</v>
          </cell>
          <cell r="F385">
            <v>2</v>
          </cell>
          <cell r="G385">
            <v>180</v>
          </cell>
          <cell r="H385">
            <v>360</v>
          </cell>
        </row>
        <row r="386">
          <cell r="C386" t="str">
            <v xml:space="preserve"> 달대볼트(아연도) </v>
          </cell>
          <cell r="D386" t="str">
            <v xml:space="preserve"> M16  L1000</v>
          </cell>
          <cell r="E386" t="str">
            <v>개</v>
          </cell>
          <cell r="F386">
            <v>2</v>
          </cell>
          <cell r="G386">
            <v>1252</v>
          </cell>
          <cell r="H386">
            <v>2504</v>
          </cell>
        </row>
        <row r="387">
          <cell r="B387" t="str">
            <v>소         계</v>
          </cell>
          <cell r="H387">
            <v>6284</v>
          </cell>
        </row>
        <row r="388">
          <cell r="C388" t="str">
            <v>나, 노무비</v>
          </cell>
        </row>
        <row r="389">
          <cell r="C389" t="str">
            <v xml:space="preserve"> 통신내선공</v>
          </cell>
          <cell r="E389" t="str">
            <v>인</v>
          </cell>
          <cell r="F389">
            <v>0.71</v>
          </cell>
          <cell r="G389">
            <v>72591</v>
          </cell>
          <cell r="H389">
            <v>51539.6</v>
          </cell>
          <cell r="I389" t="str">
            <v>기본,통신 3-61-라</v>
          </cell>
        </row>
        <row r="390">
          <cell r="C390" t="str">
            <v xml:space="preserve"> 보통인부</v>
          </cell>
          <cell r="E390" t="str">
            <v>인</v>
          </cell>
          <cell r="F390">
            <v>0.108</v>
          </cell>
          <cell r="G390">
            <v>37736</v>
          </cell>
          <cell r="H390">
            <v>4075.4</v>
          </cell>
          <cell r="I390" t="str">
            <v>기본×(1+천장)×개수,통신 3-61-사</v>
          </cell>
        </row>
        <row r="391">
          <cell r="B391" t="str">
            <v>소         계</v>
          </cell>
          <cell r="H391">
            <v>55615</v>
          </cell>
        </row>
        <row r="392">
          <cell r="C392" t="str">
            <v>다, 기계경비</v>
          </cell>
        </row>
        <row r="393">
          <cell r="C393" t="str">
            <v xml:space="preserve"> 통신내선공</v>
          </cell>
          <cell r="E393" t="str">
            <v>인</v>
          </cell>
          <cell r="F393">
            <v>2.1000000000000001E-2</v>
          </cell>
          <cell r="G393">
            <v>72591</v>
          </cell>
          <cell r="H393">
            <v>1524.4</v>
          </cell>
        </row>
        <row r="394">
          <cell r="B394" t="str">
            <v>소         계</v>
          </cell>
          <cell r="H394">
            <v>1524</v>
          </cell>
        </row>
        <row r="396">
          <cell r="B396" t="str">
            <v>재   료   비</v>
          </cell>
          <cell r="H396">
            <v>7808</v>
          </cell>
        </row>
        <row r="397">
          <cell r="B397" t="str">
            <v>노   무   비</v>
          </cell>
          <cell r="H397">
            <v>55615</v>
          </cell>
        </row>
        <row r="398">
          <cell r="B398" t="str">
            <v>계</v>
          </cell>
          <cell r="H398">
            <v>63423</v>
          </cell>
        </row>
        <row r="400">
          <cell r="B400">
            <v>22</v>
          </cell>
          <cell r="C400" t="str">
            <v xml:space="preserve"> 풀박스 설치</v>
          </cell>
          <cell r="D400" t="str">
            <v xml:space="preserve"> 200×200×150</v>
          </cell>
          <cell r="E400" t="str">
            <v>개</v>
          </cell>
          <cell r="F400">
            <v>1</v>
          </cell>
        </row>
        <row r="401">
          <cell r="C401" t="str">
            <v>가, 재료비</v>
          </cell>
        </row>
        <row r="402">
          <cell r="C402" t="str">
            <v xml:space="preserve"> 풀박스 </v>
          </cell>
          <cell r="D402" t="str">
            <v xml:space="preserve"> 200×200×150</v>
          </cell>
          <cell r="E402" t="str">
            <v>개</v>
          </cell>
          <cell r="F402">
            <v>1</v>
          </cell>
          <cell r="G402">
            <v>3080</v>
          </cell>
          <cell r="H402">
            <v>3080</v>
          </cell>
        </row>
        <row r="403">
          <cell r="C403" t="str">
            <v xml:space="preserve"> 스트롱앵커  </v>
          </cell>
          <cell r="D403" t="str">
            <v xml:space="preserve"> 5/8" (M16)</v>
          </cell>
          <cell r="E403" t="str">
            <v>개</v>
          </cell>
          <cell r="F403">
            <v>2</v>
          </cell>
          <cell r="G403">
            <v>180</v>
          </cell>
          <cell r="H403">
            <v>360</v>
          </cell>
        </row>
        <row r="404">
          <cell r="C404" t="str">
            <v xml:space="preserve"> 달대볼트(아연도) </v>
          </cell>
          <cell r="D404" t="str">
            <v xml:space="preserve"> M16  L1000</v>
          </cell>
          <cell r="E404" t="str">
            <v>개</v>
          </cell>
          <cell r="F404">
            <v>2</v>
          </cell>
          <cell r="G404">
            <v>1252</v>
          </cell>
          <cell r="H404">
            <v>2504</v>
          </cell>
        </row>
        <row r="405">
          <cell r="B405" t="str">
            <v>소         계</v>
          </cell>
          <cell r="H405">
            <v>5944</v>
          </cell>
        </row>
        <row r="406">
          <cell r="C406" t="str">
            <v>나, 노무비</v>
          </cell>
        </row>
        <row r="407">
          <cell r="C407" t="str">
            <v xml:space="preserve"> 통신내선공</v>
          </cell>
          <cell r="E407" t="str">
            <v>인</v>
          </cell>
          <cell r="F407">
            <v>0.71</v>
          </cell>
          <cell r="G407">
            <v>72591</v>
          </cell>
          <cell r="H407">
            <v>51539.6</v>
          </cell>
          <cell r="I407" t="str">
            <v>기본,통신 3-61-라</v>
          </cell>
        </row>
        <row r="408">
          <cell r="C408" t="str">
            <v xml:space="preserve"> 보통인부</v>
          </cell>
          <cell r="E408" t="str">
            <v>인</v>
          </cell>
          <cell r="F408">
            <v>0.108</v>
          </cell>
          <cell r="G408">
            <v>37736</v>
          </cell>
          <cell r="H408">
            <v>4075.4</v>
          </cell>
          <cell r="I408" t="str">
            <v>기본×(1+천장)×개수,통신 3-61-사</v>
          </cell>
        </row>
        <row r="409">
          <cell r="B409" t="str">
            <v>소         계</v>
          </cell>
          <cell r="H409">
            <v>55615</v>
          </cell>
        </row>
        <row r="410">
          <cell r="C410" t="str">
            <v>다, 기계경비</v>
          </cell>
        </row>
        <row r="411">
          <cell r="C411" t="str">
            <v xml:space="preserve"> 통신내선공</v>
          </cell>
          <cell r="E411" t="str">
            <v>인</v>
          </cell>
          <cell r="F411">
            <v>2.1000000000000001E-2</v>
          </cell>
          <cell r="G411">
            <v>72591</v>
          </cell>
          <cell r="H411">
            <v>1524.4</v>
          </cell>
        </row>
        <row r="412">
          <cell r="B412" t="str">
            <v>소         계</v>
          </cell>
          <cell r="H412">
            <v>1524</v>
          </cell>
        </row>
        <row r="414">
          <cell r="B414" t="str">
            <v>재   료   비</v>
          </cell>
          <cell r="H414">
            <v>7468</v>
          </cell>
        </row>
        <row r="415">
          <cell r="B415" t="str">
            <v>노   무   비</v>
          </cell>
          <cell r="H415">
            <v>55615</v>
          </cell>
        </row>
        <row r="416">
          <cell r="B416" t="str">
            <v>계</v>
          </cell>
          <cell r="H416">
            <v>63083</v>
          </cell>
        </row>
        <row r="418">
          <cell r="B418">
            <v>23</v>
          </cell>
          <cell r="C418" t="str">
            <v xml:space="preserve"> 풀박스 설치</v>
          </cell>
          <cell r="D418" t="str">
            <v xml:space="preserve"> 300×300×200</v>
          </cell>
          <cell r="E418" t="str">
            <v>개</v>
          </cell>
          <cell r="F418">
            <v>1</v>
          </cell>
        </row>
        <row r="419">
          <cell r="C419" t="str">
            <v>가, 재료비</v>
          </cell>
        </row>
        <row r="420">
          <cell r="C420" t="str">
            <v xml:space="preserve"> 풀박스 </v>
          </cell>
          <cell r="D420" t="str">
            <v xml:space="preserve"> 300×300×200</v>
          </cell>
          <cell r="E420" t="str">
            <v>개</v>
          </cell>
          <cell r="F420">
            <v>1</v>
          </cell>
          <cell r="G420">
            <v>5720</v>
          </cell>
          <cell r="H420">
            <v>5720</v>
          </cell>
        </row>
        <row r="421">
          <cell r="C421" t="str">
            <v xml:space="preserve"> 스트롱앵커  </v>
          </cell>
          <cell r="D421" t="str">
            <v xml:space="preserve"> 5/8" (M16)</v>
          </cell>
          <cell r="E421" t="str">
            <v>개</v>
          </cell>
          <cell r="F421">
            <v>2</v>
          </cell>
          <cell r="G421">
            <v>180</v>
          </cell>
          <cell r="H421">
            <v>360</v>
          </cell>
        </row>
        <row r="422">
          <cell r="C422" t="str">
            <v xml:space="preserve"> 달대볼트(아연도) </v>
          </cell>
          <cell r="D422" t="str">
            <v xml:space="preserve"> M16  L1000</v>
          </cell>
          <cell r="E422" t="str">
            <v>개</v>
          </cell>
          <cell r="F422">
            <v>2</v>
          </cell>
          <cell r="G422">
            <v>1252</v>
          </cell>
          <cell r="H422">
            <v>2504</v>
          </cell>
        </row>
        <row r="423">
          <cell r="B423" t="str">
            <v>소         계</v>
          </cell>
          <cell r="H423">
            <v>8584</v>
          </cell>
        </row>
        <row r="424">
          <cell r="C424" t="str">
            <v>나, 노무비</v>
          </cell>
        </row>
        <row r="425">
          <cell r="C425" t="str">
            <v xml:space="preserve"> 통신내선공</v>
          </cell>
          <cell r="E425" t="str">
            <v>인</v>
          </cell>
          <cell r="F425">
            <v>0.71</v>
          </cell>
          <cell r="G425">
            <v>72591</v>
          </cell>
          <cell r="H425">
            <v>51539.6</v>
          </cell>
          <cell r="I425" t="str">
            <v>기본,통신 3-61-라</v>
          </cell>
        </row>
        <row r="426">
          <cell r="C426" t="str">
            <v xml:space="preserve"> 보통인부</v>
          </cell>
          <cell r="E426" t="str">
            <v>인</v>
          </cell>
          <cell r="F426">
            <v>0.108</v>
          </cell>
          <cell r="G426">
            <v>37736</v>
          </cell>
          <cell r="H426">
            <v>4075.4</v>
          </cell>
          <cell r="I426" t="str">
            <v>기본×(1+천장)×개수,통신 3-61-사</v>
          </cell>
        </row>
        <row r="427">
          <cell r="B427" t="str">
            <v>소         계</v>
          </cell>
          <cell r="H427">
            <v>55615</v>
          </cell>
        </row>
        <row r="428">
          <cell r="C428" t="str">
            <v>다, 기계경비</v>
          </cell>
        </row>
        <row r="429">
          <cell r="C429" t="str">
            <v xml:space="preserve"> 통신내선공</v>
          </cell>
          <cell r="E429" t="str">
            <v>인</v>
          </cell>
          <cell r="F429">
            <v>2.1000000000000001E-2</v>
          </cell>
          <cell r="G429">
            <v>72591</v>
          </cell>
          <cell r="H429">
            <v>1524.4</v>
          </cell>
        </row>
        <row r="430">
          <cell r="B430" t="str">
            <v>소         계</v>
          </cell>
          <cell r="H430">
            <v>1524</v>
          </cell>
        </row>
        <row r="432">
          <cell r="B432" t="str">
            <v>재   료   비</v>
          </cell>
          <cell r="H432">
            <v>10108</v>
          </cell>
        </row>
        <row r="433">
          <cell r="B433" t="str">
            <v>노   무   비</v>
          </cell>
          <cell r="H433">
            <v>55615</v>
          </cell>
        </row>
        <row r="434">
          <cell r="B434" t="str">
            <v>계</v>
          </cell>
          <cell r="H434">
            <v>65723</v>
          </cell>
        </row>
        <row r="436">
          <cell r="B436">
            <v>0</v>
          </cell>
          <cell r="C436" t="str">
            <v xml:space="preserve"> 풀박스 설치</v>
          </cell>
          <cell r="D436" t="str">
            <v xml:space="preserve"> 200×200×150(철강조)</v>
          </cell>
          <cell r="E436" t="str">
            <v>개</v>
          </cell>
          <cell r="F436">
            <v>1</v>
          </cell>
        </row>
        <row r="437">
          <cell r="C437" t="str">
            <v>가, 재료비</v>
          </cell>
        </row>
        <row r="438">
          <cell r="C438" t="str">
            <v xml:space="preserve"> 풀박스 </v>
          </cell>
          <cell r="D438" t="str">
            <v xml:space="preserve"> 200×200×150</v>
          </cell>
          <cell r="E438" t="str">
            <v>개</v>
          </cell>
          <cell r="F438">
            <v>1</v>
          </cell>
          <cell r="G438">
            <v>3080</v>
          </cell>
          <cell r="H438">
            <v>3080</v>
          </cell>
        </row>
        <row r="439">
          <cell r="B439" t="str">
            <v>소         계</v>
          </cell>
          <cell r="H439">
            <v>3080</v>
          </cell>
        </row>
        <row r="440">
          <cell r="C440" t="str">
            <v>나, 노무비</v>
          </cell>
        </row>
        <row r="441">
          <cell r="C441" t="str">
            <v xml:space="preserve"> 통신내선공</v>
          </cell>
          <cell r="E441" t="str">
            <v>인</v>
          </cell>
          <cell r="F441">
            <v>0.43</v>
          </cell>
          <cell r="G441">
            <v>72591</v>
          </cell>
          <cell r="H441">
            <v>31214.1</v>
          </cell>
          <cell r="I441" t="str">
            <v>기본×(1+철강조),통신 3-61-라</v>
          </cell>
        </row>
        <row r="442">
          <cell r="B442" t="str">
            <v>소         계</v>
          </cell>
          <cell r="H442">
            <v>31214</v>
          </cell>
        </row>
        <row r="443">
          <cell r="C443" t="str">
            <v>다, 기계경비</v>
          </cell>
        </row>
        <row r="444">
          <cell r="C444" t="str">
            <v xml:space="preserve"> 통신내선공</v>
          </cell>
          <cell r="E444" t="str">
            <v>인</v>
          </cell>
          <cell r="F444">
            <v>1.2E-2</v>
          </cell>
          <cell r="G444">
            <v>72591</v>
          </cell>
          <cell r="H444">
            <v>871</v>
          </cell>
        </row>
        <row r="445">
          <cell r="B445" t="str">
            <v>소         계</v>
          </cell>
          <cell r="H445">
            <v>871</v>
          </cell>
        </row>
        <row r="447">
          <cell r="B447" t="str">
            <v>재   료   비</v>
          </cell>
          <cell r="H447">
            <v>3951</v>
          </cell>
        </row>
        <row r="448">
          <cell r="B448" t="str">
            <v>노   무   비</v>
          </cell>
          <cell r="H448">
            <v>31214</v>
          </cell>
        </row>
        <row r="449">
          <cell r="B449" t="str">
            <v>계</v>
          </cell>
          <cell r="H449">
            <v>35165</v>
          </cell>
        </row>
        <row r="454">
          <cell r="B454">
            <v>24</v>
          </cell>
          <cell r="C454" t="str">
            <v xml:space="preserve"> 전화단자함</v>
          </cell>
          <cell r="D454" t="str">
            <v xml:space="preserve">  10P</v>
          </cell>
          <cell r="E454" t="str">
            <v>개</v>
          </cell>
          <cell r="F454">
            <v>1</v>
          </cell>
        </row>
        <row r="455">
          <cell r="C455" t="str">
            <v>가, 재료비</v>
          </cell>
        </row>
        <row r="456">
          <cell r="C456" t="str">
            <v xml:space="preserve"> 전화단자함</v>
          </cell>
          <cell r="D456" t="str">
            <v xml:space="preserve"> 10P</v>
          </cell>
          <cell r="E456" t="str">
            <v>개</v>
          </cell>
          <cell r="F456">
            <v>1</v>
          </cell>
          <cell r="G456">
            <v>70000</v>
          </cell>
          <cell r="H456">
            <v>70000</v>
          </cell>
        </row>
        <row r="457">
          <cell r="B457" t="str">
            <v>소         계</v>
          </cell>
          <cell r="H457">
            <v>70000</v>
          </cell>
        </row>
        <row r="458">
          <cell r="C458" t="str">
            <v>나, 노무비</v>
          </cell>
        </row>
        <row r="459">
          <cell r="C459" t="str">
            <v xml:space="preserve"> 통신내선공</v>
          </cell>
          <cell r="E459" t="str">
            <v>인</v>
          </cell>
          <cell r="F459">
            <v>0.34</v>
          </cell>
          <cell r="G459">
            <v>72591</v>
          </cell>
          <cell r="H459">
            <v>24680.9</v>
          </cell>
          <cell r="I459" t="str">
            <v>기본,통신 3-30</v>
          </cell>
        </row>
        <row r="460">
          <cell r="C460" t="str">
            <v xml:space="preserve"> 보통인부</v>
          </cell>
          <cell r="E460" t="str">
            <v>인</v>
          </cell>
          <cell r="F460">
            <v>0.17</v>
          </cell>
          <cell r="G460">
            <v>37736</v>
          </cell>
          <cell r="H460">
            <v>6415.1</v>
          </cell>
          <cell r="I460" t="str">
            <v>기본,통신 3-30</v>
          </cell>
        </row>
        <row r="461">
          <cell r="B461" t="str">
            <v>소         계</v>
          </cell>
          <cell r="H461">
            <v>31096</v>
          </cell>
        </row>
        <row r="462">
          <cell r="C462" t="str">
            <v>다, 기계경비</v>
          </cell>
        </row>
        <row r="463">
          <cell r="C463" t="str">
            <v xml:space="preserve"> 통신내선공</v>
          </cell>
          <cell r="E463" t="str">
            <v>인</v>
          </cell>
          <cell r="F463">
            <v>0.01</v>
          </cell>
          <cell r="G463">
            <v>72591</v>
          </cell>
          <cell r="H463">
            <v>725.9</v>
          </cell>
        </row>
        <row r="464">
          <cell r="B464" t="str">
            <v>소         계</v>
          </cell>
          <cell r="H464">
            <v>725</v>
          </cell>
        </row>
        <row r="466">
          <cell r="B466" t="str">
            <v>재   료   비</v>
          </cell>
          <cell r="H466">
            <v>70725</v>
          </cell>
        </row>
        <row r="467">
          <cell r="B467" t="str">
            <v>노   무   비</v>
          </cell>
          <cell r="H467">
            <v>31096</v>
          </cell>
        </row>
        <row r="468">
          <cell r="B468" t="str">
            <v>계</v>
          </cell>
          <cell r="H468">
            <v>101821</v>
          </cell>
        </row>
        <row r="472">
          <cell r="B472">
            <v>25</v>
          </cell>
          <cell r="C472" t="str">
            <v xml:space="preserve"> 스위치 BOX 설치</v>
          </cell>
          <cell r="D472" t="str">
            <v xml:space="preserve"> 벽부형</v>
          </cell>
          <cell r="E472" t="str">
            <v>개</v>
          </cell>
          <cell r="F472">
            <v>1</v>
          </cell>
        </row>
        <row r="473">
          <cell r="C473" t="str">
            <v>가, 재료비</v>
          </cell>
        </row>
        <row r="474">
          <cell r="C474" t="str">
            <v xml:space="preserve"> 스위치박스  </v>
          </cell>
          <cell r="D474" t="str">
            <v xml:space="preserve"> 2개용 54㎜</v>
          </cell>
          <cell r="E474" t="str">
            <v>개</v>
          </cell>
          <cell r="F474">
            <v>1</v>
          </cell>
          <cell r="G474">
            <v>660</v>
          </cell>
          <cell r="H474">
            <v>660</v>
          </cell>
        </row>
        <row r="475">
          <cell r="C475" t="str">
            <v xml:space="preserve"> 박스커버-4각  </v>
          </cell>
          <cell r="D475" t="str">
            <v xml:space="preserve"> 2개용S/W (평)</v>
          </cell>
          <cell r="E475" t="str">
            <v>개</v>
          </cell>
          <cell r="F475">
            <v>1</v>
          </cell>
          <cell r="G475">
            <v>190</v>
          </cell>
          <cell r="H475">
            <v>190</v>
          </cell>
        </row>
        <row r="476">
          <cell r="B476" t="str">
            <v>소         계</v>
          </cell>
          <cell r="H476">
            <v>850</v>
          </cell>
        </row>
        <row r="477">
          <cell r="C477" t="str">
            <v>나, 노무비</v>
          </cell>
        </row>
        <row r="478">
          <cell r="C478" t="str">
            <v xml:space="preserve"> 통신내선공</v>
          </cell>
          <cell r="E478" t="str">
            <v>인</v>
          </cell>
          <cell r="F478">
            <v>0.2</v>
          </cell>
          <cell r="G478">
            <v>72591</v>
          </cell>
          <cell r="H478">
            <v>14518.2</v>
          </cell>
          <cell r="I478" t="str">
            <v>기본,통신 3-61-다</v>
          </cell>
        </row>
        <row r="479">
          <cell r="B479" t="str">
            <v>소         계</v>
          </cell>
          <cell r="H479">
            <v>14518</v>
          </cell>
        </row>
        <row r="480">
          <cell r="C480" t="str">
            <v>다, 기계경비</v>
          </cell>
        </row>
        <row r="481">
          <cell r="C481" t="str">
            <v xml:space="preserve"> 통신내선공</v>
          </cell>
          <cell r="E481" t="str">
            <v>인</v>
          </cell>
          <cell r="F481">
            <v>6.0000000000000001E-3</v>
          </cell>
          <cell r="G481">
            <v>72591</v>
          </cell>
          <cell r="H481">
            <v>435.5</v>
          </cell>
        </row>
        <row r="482">
          <cell r="B482" t="str">
            <v>소         계</v>
          </cell>
          <cell r="H482">
            <v>435</v>
          </cell>
        </row>
        <row r="484">
          <cell r="B484" t="str">
            <v>재   료   비</v>
          </cell>
          <cell r="H484">
            <v>1285</v>
          </cell>
        </row>
        <row r="485">
          <cell r="B485" t="str">
            <v>노   무   비</v>
          </cell>
          <cell r="H485">
            <v>14518</v>
          </cell>
        </row>
        <row r="486">
          <cell r="B486" t="str">
            <v>계</v>
          </cell>
          <cell r="H486">
            <v>15803</v>
          </cell>
        </row>
        <row r="490">
          <cell r="B490">
            <v>26</v>
          </cell>
          <cell r="C490" t="str">
            <v xml:space="preserve"> OUTLET BOX 설치</v>
          </cell>
          <cell r="D490" t="str">
            <v xml:space="preserve"> 중형 4각 54mm</v>
          </cell>
          <cell r="E490" t="str">
            <v>개</v>
          </cell>
          <cell r="F490">
            <v>1</v>
          </cell>
        </row>
        <row r="491">
          <cell r="C491" t="str">
            <v>가, 재료비</v>
          </cell>
        </row>
        <row r="492">
          <cell r="C492" t="str">
            <v xml:space="preserve"> 아우트레트박스 </v>
          </cell>
          <cell r="D492" t="str">
            <v xml:space="preserve"> 중형 4각 54㎜</v>
          </cell>
          <cell r="E492" t="str">
            <v>개</v>
          </cell>
          <cell r="F492">
            <v>1</v>
          </cell>
          <cell r="G492">
            <v>660</v>
          </cell>
          <cell r="H492">
            <v>660</v>
          </cell>
        </row>
        <row r="493">
          <cell r="C493" t="str">
            <v xml:space="preserve"> 박스커버-4각  </v>
          </cell>
          <cell r="D493" t="str">
            <v xml:space="preserve"> 둥근구멍(평)</v>
          </cell>
          <cell r="E493" t="str">
            <v>개</v>
          </cell>
          <cell r="F493">
            <v>1</v>
          </cell>
          <cell r="G493">
            <v>190</v>
          </cell>
          <cell r="H493">
            <v>190</v>
          </cell>
        </row>
        <row r="494">
          <cell r="B494" t="str">
            <v>소         계</v>
          </cell>
          <cell r="H494">
            <v>850</v>
          </cell>
        </row>
        <row r="495">
          <cell r="C495" t="str">
            <v>나, 노무비</v>
          </cell>
        </row>
        <row r="496">
          <cell r="C496" t="str">
            <v xml:space="preserve"> 통신내선공</v>
          </cell>
          <cell r="E496" t="str">
            <v>인</v>
          </cell>
          <cell r="F496">
            <v>0.24</v>
          </cell>
          <cell r="G496">
            <v>72591</v>
          </cell>
          <cell r="H496">
            <v>17421.8</v>
          </cell>
          <cell r="I496" t="str">
            <v>기본×(천장노출),통신 3-61-다</v>
          </cell>
        </row>
        <row r="497">
          <cell r="B497" t="str">
            <v>소         계</v>
          </cell>
          <cell r="H497">
            <v>17421</v>
          </cell>
        </row>
        <row r="498">
          <cell r="C498" t="str">
            <v>다, 기계경비</v>
          </cell>
        </row>
        <row r="499">
          <cell r="C499" t="str">
            <v xml:space="preserve"> 통신내선공</v>
          </cell>
          <cell r="E499" t="str">
            <v>인</v>
          </cell>
          <cell r="F499">
            <v>7.0000000000000001E-3</v>
          </cell>
          <cell r="G499">
            <v>72591</v>
          </cell>
          <cell r="H499">
            <v>508.1</v>
          </cell>
        </row>
        <row r="500">
          <cell r="B500" t="str">
            <v>소         계</v>
          </cell>
          <cell r="H500">
            <v>508</v>
          </cell>
        </row>
        <row r="502">
          <cell r="B502" t="str">
            <v>재   료   비</v>
          </cell>
          <cell r="H502">
            <v>1358</v>
          </cell>
        </row>
        <row r="503">
          <cell r="B503" t="str">
            <v>노   무   비</v>
          </cell>
          <cell r="H503">
            <v>17421</v>
          </cell>
        </row>
        <row r="504">
          <cell r="B504" t="str">
            <v>계</v>
          </cell>
          <cell r="H504">
            <v>18779</v>
          </cell>
        </row>
        <row r="508">
          <cell r="B508">
            <v>27</v>
          </cell>
          <cell r="C508" t="str">
            <v xml:space="preserve"> AMP 증설</v>
          </cell>
          <cell r="D508" t="str">
            <v xml:space="preserve"> 300W</v>
          </cell>
          <cell r="E508" t="str">
            <v>대</v>
          </cell>
          <cell r="F508">
            <v>1</v>
          </cell>
        </row>
        <row r="509">
          <cell r="C509" t="str">
            <v>가, 재료비</v>
          </cell>
        </row>
        <row r="510">
          <cell r="C510" t="str">
            <v xml:space="preserve"> AMP </v>
          </cell>
          <cell r="D510" t="str">
            <v xml:space="preserve"> 300W</v>
          </cell>
          <cell r="E510" t="str">
            <v>대</v>
          </cell>
          <cell r="F510">
            <v>1</v>
          </cell>
          <cell r="G510">
            <v>5000000</v>
          </cell>
          <cell r="H510">
            <v>5000000</v>
          </cell>
        </row>
        <row r="511">
          <cell r="C511" t="str">
            <v xml:space="preserve"> 충전기</v>
          </cell>
          <cell r="D511" t="str">
            <v xml:space="preserve"> 48V 10A</v>
          </cell>
          <cell r="E511" t="str">
            <v>대</v>
          </cell>
          <cell r="F511">
            <v>1</v>
          </cell>
          <cell r="G511">
            <v>2375000</v>
          </cell>
          <cell r="H511">
            <v>2375000</v>
          </cell>
        </row>
        <row r="512">
          <cell r="C512" t="str">
            <v xml:space="preserve"> BATTERY</v>
          </cell>
          <cell r="D512" t="str">
            <v xml:space="preserve"> MF 12V 50A </v>
          </cell>
          <cell r="E512" t="str">
            <v>개</v>
          </cell>
          <cell r="F512">
            <v>4</v>
          </cell>
          <cell r="G512">
            <v>68000</v>
          </cell>
          <cell r="H512">
            <v>272000</v>
          </cell>
        </row>
        <row r="513">
          <cell r="B513" t="str">
            <v>소         계</v>
          </cell>
          <cell r="H513">
            <v>7647000</v>
          </cell>
        </row>
        <row r="514">
          <cell r="C514" t="str">
            <v>나, 노무비</v>
          </cell>
        </row>
        <row r="515">
          <cell r="C515" t="str">
            <v xml:space="preserve"> 통신기사 2급</v>
          </cell>
          <cell r="E515" t="str">
            <v>인</v>
          </cell>
          <cell r="F515">
            <v>1.8</v>
          </cell>
          <cell r="G515">
            <v>82395</v>
          </cell>
          <cell r="H515">
            <v>148311</v>
          </cell>
          <cell r="I515" t="str">
            <v>기본,통신 3-29</v>
          </cell>
        </row>
        <row r="516">
          <cell r="C516" t="str">
            <v xml:space="preserve"> 통신설비공</v>
          </cell>
          <cell r="E516" t="str">
            <v>인</v>
          </cell>
          <cell r="F516">
            <v>5</v>
          </cell>
          <cell r="G516">
            <v>76852</v>
          </cell>
          <cell r="H516">
            <v>384260</v>
          </cell>
        </row>
        <row r="517">
          <cell r="C517" t="str">
            <v xml:space="preserve"> 플랜트전공</v>
          </cell>
          <cell r="E517" t="str">
            <v>인</v>
          </cell>
          <cell r="F517">
            <v>3.93</v>
          </cell>
          <cell r="G517">
            <v>64285</v>
          </cell>
          <cell r="H517">
            <v>252640</v>
          </cell>
        </row>
        <row r="518">
          <cell r="C518" t="str">
            <v xml:space="preserve"> 보통인부</v>
          </cell>
          <cell r="E518" t="str">
            <v>인</v>
          </cell>
          <cell r="F518">
            <v>4.45</v>
          </cell>
          <cell r="G518">
            <v>37736</v>
          </cell>
          <cell r="H518">
            <v>167925.2</v>
          </cell>
        </row>
        <row r="519">
          <cell r="B519" t="str">
            <v>소         계</v>
          </cell>
          <cell r="H519">
            <v>953136</v>
          </cell>
        </row>
        <row r="520">
          <cell r="C520" t="str">
            <v>다, 기계경비</v>
          </cell>
        </row>
        <row r="521">
          <cell r="C521" t="str">
            <v xml:space="preserve"> 통신기사 2급</v>
          </cell>
          <cell r="E521" t="str">
            <v>인</v>
          </cell>
          <cell r="F521">
            <v>5.3999999999999999E-2</v>
          </cell>
          <cell r="G521">
            <v>82395</v>
          </cell>
          <cell r="H521">
            <v>4449.3</v>
          </cell>
        </row>
        <row r="522">
          <cell r="C522" t="str">
            <v xml:space="preserve"> 통신설비공</v>
          </cell>
          <cell r="E522" t="str">
            <v>인</v>
          </cell>
          <cell r="F522">
            <v>0.15</v>
          </cell>
          <cell r="G522">
            <v>76852</v>
          </cell>
          <cell r="H522">
            <v>11527.8</v>
          </cell>
        </row>
        <row r="523">
          <cell r="C523" t="str">
            <v xml:space="preserve"> 플랜트전공</v>
          </cell>
          <cell r="E523" t="str">
            <v>인</v>
          </cell>
          <cell r="F523">
            <v>0.11700000000000001</v>
          </cell>
          <cell r="G523">
            <v>64285</v>
          </cell>
          <cell r="H523">
            <v>7521.3</v>
          </cell>
        </row>
        <row r="524">
          <cell r="C524" t="str">
            <v xml:space="preserve"> 보통인부</v>
          </cell>
          <cell r="E524" t="str">
            <v>인</v>
          </cell>
          <cell r="F524">
            <v>0.13300000000000001</v>
          </cell>
          <cell r="G524">
            <v>37736</v>
          </cell>
          <cell r="H524">
            <v>5018.8</v>
          </cell>
        </row>
        <row r="525">
          <cell r="B525" t="str">
            <v>소         계</v>
          </cell>
          <cell r="H525">
            <v>28517</v>
          </cell>
        </row>
        <row r="526">
          <cell r="B526" t="str">
            <v>재   료   비</v>
          </cell>
          <cell r="H526">
            <v>7675517</v>
          </cell>
        </row>
        <row r="527">
          <cell r="B527" t="str">
            <v>노   무   비</v>
          </cell>
          <cell r="H527">
            <v>953136</v>
          </cell>
        </row>
        <row r="528">
          <cell r="B528" t="str">
            <v>계</v>
          </cell>
          <cell r="H528">
            <v>8628653</v>
          </cell>
        </row>
        <row r="544">
          <cell r="B544">
            <v>32</v>
          </cell>
          <cell r="C544" t="str">
            <v xml:space="preserve"> 스피커 설치</v>
          </cell>
          <cell r="D544" t="str">
            <v xml:space="preserve"> 5W (벽부형)</v>
          </cell>
          <cell r="E544" t="str">
            <v>대</v>
          </cell>
          <cell r="F544">
            <v>1</v>
          </cell>
        </row>
        <row r="545">
          <cell r="C545" t="str">
            <v>가, 재료비</v>
          </cell>
        </row>
        <row r="546">
          <cell r="C546" t="str">
            <v xml:space="preserve"> 스피커 </v>
          </cell>
          <cell r="D546" t="str">
            <v xml:space="preserve"> 벽부형(5W)</v>
          </cell>
          <cell r="E546" t="str">
            <v>개</v>
          </cell>
          <cell r="F546">
            <v>1</v>
          </cell>
          <cell r="G546">
            <v>26000</v>
          </cell>
          <cell r="H546">
            <v>26000</v>
          </cell>
        </row>
        <row r="547">
          <cell r="B547" t="str">
            <v>소         계</v>
          </cell>
          <cell r="H547">
            <v>26000</v>
          </cell>
        </row>
        <row r="548">
          <cell r="C548" t="str">
            <v>나, 노무비</v>
          </cell>
        </row>
        <row r="549">
          <cell r="C549" t="str">
            <v xml:space="preserve"> 통신내선공</v>
          </cell>
          <cell r="E549" t="str">
            <v>인</v>
          </cell>
          <cell r="F549">
            <v>0.45</v>
          </cell>
          <cell r="G549">
            <v>72591</v>
          </cell>
          <cell r="H549">
            <v>32665.9</v>
          </cell>
          <cell r="I549" t="str">
            <v>기본,통신 3-29</v>
          </cell>
        </row>
        <row r="550">
          <cell r="B550" t="str">
            <v>소         계</v>
          </cell>
          <cell r="H550">
            <v>32665</v>
          </cell>
        </row>
        <row r="551">
          <cell r="C551" t="str">
            <v>다, 기계경비</v>
          </cell>
        </row>
        <row r="552">
          <cell r="C552" t="str">
            <v xml:space="preserve"> 통신내선공</v>
          </cell>
          <cell r="E552" t="str">
            <v>인</v>
          </cell>
          <cell r="F552">
            <v>1.2999999999999999E-2</v>
          </cell>
          <cell r="G552">
            <v>72591</v>
          </cell>
          <cell r="H552">
            <v>943.6</v>
          </cell>
        </row>
        <row r="553">
          <cell r="B553" t="str">
            <v>소         계</v>
          </cell>
          <cell r="H553">
            <v>943</v>
          </cell>
        </row>
        <row r="555">
          <cell r="B555" t="str">
            <v>재   료   비</v>
          </cell>
          <cell r="H555">
            <v>26943</v>
          </cell>
        </row>
        <row r="556">
          <cell r="B556" t="str">
            <v>노   무   비</v>
          </cell>
          <cell r="H556">
            <v>32665</v>
          </cell>
        </row>
        <row r="557">
          <cell r="B557" t="str">
            <v>계</v>
          </cell>
          <cell r="H557">
            <v>59608</v>
          </cell>
        </row>
        <row r="562">
          <cell r="B562">
            <v>33</v>
          </cell>
          <cell r="C562" t="str">
            <v xml:space="preserve"> 스피커 설치</v>
          </cell>
          <cell r="D562" t="str">
            <v xml:space="preserve"> 10W(컬럼)</v>
          </cell>
          <cell r="E562" t="str">
            <v>대</v>
          </cell>
          <cell r="F562">
            <v>1</v>
          </cell>
        </row>
        <row r="563">
          <cell r="C563" t="str">
            <v>가, 재료비</v>
          </cell>
        </row>
        <row r="564">
          <cell r="C564" t="str">
            <v xml:space="preserve"> 스피커 </v>
          </cell>
          <cell r="D564" t="str">
            <v xml:space="preserve"> 10W(컬럼)</v>
          </cell>
          <cell r="E564" t="str">
            <v>개</v>
          </cell>
          <cell r="F564">
            <v>1</v>
          </cell>
          <cell r="G564">
            <v>35000</v>
          </cell>
          <cell r="H564">
            <v>35000</v>
          </cell>
        </row>
        <row r="565">
          <cell r="C565" t="str">
            <v xml:space="preserve"> 스피커 취부대</v>
          </cell>
          <cell r="D565" t="str">
            <v xml:space="preserve"> 아연도금(도면참조)</v>
          </cell>
          <cell r="E565" t="str">
            <v>개</v>
          </cell>
          <cell r="F565">
            <v>1</v>
          </cell>
          <cell r="G565">
            <v>18000</v>
          </cell>
          <cell r="H565">
            <v>18000</v>
          </cell>
        </row>
        <row r="566">
          <cell r="B566" t="str">
            <v>소         계</v>
          </cell>
          <cell r="H566">
            <v>53000</v>
          </cell>
        </row>
        <row r="567">
          <cell r="C567" t="str">
            <v>나, 노무비</v>
          </cell>
        </row>
        <row r="568">
          <cell r="C568" t="str">
            <v xml:space="preserve"> 통신내선공</v>
          </cell>
          <cell r="E568" t="str">
            <v>인</v>
          </cell>
          <cell r="F568">
            <v>0.45</v>
          </cell>
          <cell r="G568">
            <v>72591</v>
          </cell>
          <cell r="H568">
            <v>32665.9</v>
          </cell>
          <cell r="I568" t="str">
            <v>기본,통신 3-29</v>
          </cell>
        </row>
        <row r="569">
          <cell r="C569" t="str">
            <v xml:space="preserve"> 통신외선공</v>
          </cell>
          <cell r="E569" t="str">
            <v>인</v>
          </cell>
          <cell r="F569">
            <v>0.06</v>
          </cell>
          <cell r="G569">
            <v>89013</v>
          </cell>
          <cell r="H569">
            <v>5340.7</v>
          </cell>
          <cell r="I569" t="str">
            <v>기본,통신 3-29</v>
          </cell>
        </row>
        <row r="570">
          <cell r="C570" t="str">
            <v xml:space="preserve"> 보통인부</v>
          </cell>
          <cell r="E570" t="str">
            <v>인</v>
          </cell>
          <cell r="F570">
            <v>0.03</v>
          </cell>
          <cell r="G570">
            <v>37736</v>
          </cell>
          <cell r="H570">
            <v>1132</v>
          </cell>
          <cell r="I570" t="str">
            <v>기본,통신 3-29</v>
          </cell>
        </row>
        <row r="571">
          <cell r="B571" t="str">
            <v>소         계</v>
          </cell>
          <cell r="H571">
            <v>39138</v>
          </cell>
        </row>
        <row r="572">
          <cell r="C572" t="str">
            <v>다, 기계경비</v>
          </cell>
        </row>
        <row r="573">
          <cell r="C573" t="str">
            <v xml:space="preserve"> 통신내선공</v>
          </cell>
          <cell r="E573" t="str">
            <v>인</v>
          </cell>
          <cell r="F573">
            <v>1.2999999999999999E-2</v>
          </cell>
          <cell r="G573">
            <v>72591</v>
          </cell>
          <cell r="H573">
            <v>943.6</v>
          </cell>
        </row>
        <row r="574">
          <cell r="C574" t="str">
            <v xml:space="preserve"> 통신외선공</v>
          </cell>
          <cell r="E574" t="str">
            <v>인</v>
          </cell>
          <cell r="F574">
            <v>1E-3</v>
          </cell>
          <cell r="G574">
            <v>89013</v>
          </cell>
          <cell r="H574">
            <v>89</v>
          </cell>
        </row>
        <row r="575">
          <cell r="B575" t="str">
            <v>소         계</v>
          </cell>
          <cell r="H575">
            <v>1032</v>
          </cell>
        </row>
        <row r="576">
          <cell r="B576" t="str">
            <v>재   료   비</v>
          </cell>
          <cell r="H576">
            <v>54032</v>
          </cell>
        </row>
        <row r="577">
          <cell r="B577" t="str">
            <v>노   무   비</v>
          </cell>
          <cell r="H577">
            <v>39138</v>
          </cell>
        </row>
        <row r="578">
          <cell r="B578" t="str">
            <v>계</v>
          </cell>
          <cell r="H578">
            <v>93170</v>
          </cell>
        </row>
        <row r="580">
          <cell r="B580">
            <v>34</v>
          </cell>
          <cell r="C580" t="str">
            <v xml:space="preserve"> CCTV수상기 콘솔 신설</v>
          </cell>
          <cell r="D580" t="str">
            <v xml:space="preserve"> C14-4형</v>
          </cell>
          <cell r="E580" t="str">
            <v>대</v>
          </cell>
          <cell r="F580">
            <v>1</v>
          </cell>
        </row>
        <row r="581">
          <cell r="C581" t="str">
            <v>가, 재료비</v>
          </cell>
        </row>
        <row r="582">
          <cell r="C582" t="str">
            <v xml:space="preserve"> CONSOLE RACK</v>
          </cell>
          <cell r="D582" t="str">
            <v xml:space="preserve"> 14" MONITOR 4대</v>
          </cell>
          <cell r="E582" t="str">
            <v>대</v>
          </cell>
          <cell r="F582">
            <v>1</v>
          </cell>
          <cell r="G582">
            <v>1200000</v>
          </cell>
          <cell r="H582">
            <v>1200000</v>
          </cell>
        </row>
        <row r="583">
          <cell r="C583" t="str">
            <v xml:space="preserve"> AUTO CODE TIME S/W</v>
          </cell>
          <cell r="D583" t="str">
            <v xml:space="preserve"> 8CH</v>
          </cell>
          <cell r="E583" t="str">
            <v>개</v>
          </cell>
          <cell r="F583">
            <v>4</v>
          </cell>
          <cell r="G583">
            <v>765000</v>
          </cell>
          <cell r="H583">
            <v>3060000</v>
          </cell>
        </row>
        <row r="584">
          <cell r="C584" t="str">
            <v xml:space="preserve"> COLOR MONITOR</v>
          </cell>
          <cell r="D584" t="str">
            <v xml:space="preserve"> 14"</v>
          </cell>
          <cell r="E584" t="str">
            <v>대</v>
          </cell>
          <cell r="F584">
            <v>4</v>
          </cell>
          <cell r="G584">
            <v>197790</v>
          </cell>
          <cell r="H584">
            <v>791160</v>
          </cell>
        </row>
        <row r="585">
          <cell r="C585" t="str">
            <v xml:space="preserve"> POWER CONTROLLER</v>
          </cell>
          <cell r="D585" t="str">
            <v xml:space="preserve"> 8CH</v>
          </cell>
          <cell r="E585" t="str">
            <v>개</v>
          </cell>
          <cell r="F585">
            <v>1</v>
          </cell>
          <cell r="G585">
            <v>132000</v>
          </cell>
          <cell r="H585">
            <v>132000</v>
          </cell>
        </row>
        <row r="586">
          <cell r="C586" t="str">
            <v xml:space="preserve"> TIMER</v>
          </cell>
          <cell r="D586" t="str">
            <v xml:space="preserve"> 24 Hr</v>
          </cell>
          <cell r="E586" t="str">
            <v>개</v>
          </cell>
          <cell r="F586">
            <v>1</v>
          </cell>
          <cell r="G586">
            <v>36000</v>
          </cell>
          <cell r="H586">
            <v>36000</v>
          </cell>
        </row>
        <row r="587">
          <cell r="B587" t="str">
            <v>소         계</v>
          </cell>
          <cell r="H587">
            <v>5219160</v>
          </cell>
        </row>
        <row r="588">
          <cell r="C588" t="str">
            <v>나, 노무비</v>
          </cell>
        </row>
        <row r="589">
          <cell r="C589" t="str">
            <v xml:space="preserve"> 통신기사 2급</v>
          </cell>
          <cell r="E589" t="str">
            <v>인</v>
          </cell>
          <cell r="F589">
            <v>3.67</v>
          </cell>
          <cell r="G589">
            <v>82395</v>
          </cell>
          <cell r="H589">
            <v>302389.59999999998</v>
          </cell>
          <cell r="I589" t="str">
            <v>기본,통신 3-29</v>
          </cell>
        </row>
        <row r="590">
          <cell r="C590" t="str">
            <v xml:space="preserve"> 통신설비공</v>
          </cell>
          <cell r="E590" t="str">
            <v>인</v>
          </cell>
          <cell r="F590">
            <v>4.5600000000000005</v>
          </cell>
          <cell r="G590">
            <v>76852</v>
          </cell>
          <cell r="H590">
            <v>350445.1</v>
          </cell>
          <cell r="I590" t="str">
            <v>기본,통신 3-29</v>
          </cell>
        </row>
        <row r="591">
          <cell r="C591" t="str">
            <v xml:space="preserve"> 보통인부</v>
          </cell>
          <cell r="E591" t="str">
            <v>인</v>
          </cell>
          <cell r="F591">
            <v>0.8</v>
          </cell>
          <cell r="G591">
            <v>37736</v>
          </cell>
          <cell r="H591">
            <v>30188.799999999999</v>
          </cell>
          <cell r="I591" t="str">
            <v>기본,통신 3-29</v>
          </cell>
        </row>
        <row r="592">
          <cell r="B592" t="str">
            <v>소         계</v>
          </cell>
          <cell r="H592">
            <v>683023</v>
          </cell>
        </row>
        <row r="593">
          <cell r="C593" t="str">
            <v>다, 기계경비</v>
          </cell>
        </row>
        <row r="594">
          <cell r="C594" t="str">
            <v xml:space="preserve"> 통신기사 2급</v>
          </cell>
          <cell r="E594" t="str">
            <v>인</v>
          </cell>
          <cell r="F594">
            <v>0.11</v>
          </cell>
          <cell r="G594">
            <v>82395</v>
          </cell>
          <cell r="H594">
            <v>9063.4</v>
          </cell>
        </row>
        <row r="595">
          <cell r="C595" t="str">
            <v xml:space="preserve"> 통신설비공</v>
          </cell>
          <cell r="E595" t="str">
            <v>인</v>
          </cell>
          <cell r="F595">
            <v>0.13600000000000001</v>
          </cell>
          <cell r="G595">
            <v>76852</v>
          </cell>
          <cell r="H595">
            <v>10451.799999999999</v>
          </cell>
        </row>
        <row r="596">
          <cell r="C596" t="str">
            <v xml:space="preserve"> 보통인부</v>
          </cell>
          <cell r="E596" t="str">
            <v>인</v>
          </cell>
          <cell r="F596">
            <v>2.4E-2</v>
          </cell>
          <cell r="G596">
            <v>37736</v>
          </cell>
          <cell r="H596">
            <v>905.6</v>
          </cell>
        </row>
        <row r="597">
          <cell r="B597" t="str">
            <v>소         계</v>
          </cell>
          <cell r="H597">
            <v>20420</v>
          </cell>
        </row>
        <row r="598">
          <cell r="B598" t="str">
            <v>재   료   비</v>
          </cell>
          <cell r="H598">
            <v>5239580</v>
          </cell>
        </row>
        <row r="599">
          <cell r="B599" t="str">
            <v>노   무   비</v>
          </cell>
          <cell r="H599">
            <v>683023</v>
          </cell>
        </row>
        <row r="600">
          <cell r="B600" t="str">
            <v>계</v>
          </cell>
          <cell r="H600">
            <v>5922603</v>
          </cell>
        </row>
        <row r="616">
          <cell r="B616">
            <v>35</v>
          </cell>
          <cell r="C616" t="str">
            <v xml:space="preserve"> CCTV수상기 신설</v>
          </cell>
          <cell r="D616" t="str">
            <v xml:space="preserve"> M20-2형</v>
          </cell>
          <cell r="E616" t="str">
            <v>대</v>
          </cell>
          <cell r="F616">
            <v>1</v>
          </cell>
        </row>
        <row r="617">
          <cell r="C617" t="str">
            <v>가, 재료비</v>
          </cell>
        </row>
        <row r="618">
          <cell r="C618" t="str">
            <v xml:space="preserve"> COLOR MONITOR</v>
          </cell>
          <cell r="D618" t="str">
            <v xml:space="preserve"> 20"</v>
          </cell>
          <cell r="E618" t="str">
            <v>대</v>
          </cell>
          <cell r="F618">
            <v>2</v>
          </cell>
          <cell r="G618">
            <v>223000</v>
          </cell>
          <cell r="H618">
            <v>446000</v>
          </cell>
        </row>
        <row r="619">
          <cell r="C619" t="str">
            <v xml:space="preserve"> MONITOR HOUSING</v>
          </cell>
          <cell r="D619" t="str">
            <v xml:space="preserve"> 20"×2형</v>
          </cell>
          <cell r="E619" t="str">
            <v>대</v>
          </cell>
          <cell r="F619">
            <v>1</v>
          </cell>
          <cell r="G619">
            <v>490000</v>
          </cell>
          <cell r="H619">
            <v>490000</v>
          </cell>
        </row>
        <row r="620">
          <cell r="B620" t="str">
            <v>소         계</v>
          </cell>
          <cell r="H620">
            <v>936000</v>
          </cell>
        </row>
        <row r="621">
          <cell r="C621" t="str">
            <v>나, 노무비</v>
          </cell>
        </row>
        <row r="622">
          <cell r="C622" t="str">
            <v xml:space="preserve"> 통신기사 2급</v>
          </cell>
          <cell r="E622" t="str">
            <v>인</v>
          </cell>
          <cell r="F622">
            <v>0.2</v>
          </cell>
          <cell r="G622">
            <v>82395</v>
          </cell>
          <cell r="H622">
            <v>16479</v>
          </cell>
          <cell r="I622" t="str">
            <v>기본,통신 3-29</v>
          </cell>
        </row>
        <row r="623">
          <cell r="C623" t="str">
            <v xml:space="preserve"> 통신설비공</v>
          </cell>
          <cell r="E623" t="str">
            <v>인</v>
          </cell>
          <cell r="F623">
            <v>1.1200000000000001</v>
          </cell>
          <cell r="G623">
            <v>76852</v>
          </cell>
          <cell r="H623">
            <v>86074.2</v>
          </cell>
          <cell r="I623" t="str">
            <v>기본,통신 3-29</v>
          </cell>
        </row>
        <row r="624">
          <cell r="C624" t="str">
            <v xml:space="preserve"> 보통인부</v>
          </cell>
          <cell r="E624" t="str">
            <v>인</v>
          </cell>
          <cell r="F624">
            <v>0.72</v>
          </cell>
          <cell r="G624">
            <v>37736</v>
          </cell>
          <cell r="H624">
            <v>27169.9</v>
          </cell>
          <cell r="I624" t="str">
            <v>기본,통신 3-29</v>
          </cell>
        </row>
        <row r="625">
          <cell r="B625" t="str">
            <v>소         계</v>
          </cell>
          <cell r="H625">
            <v>129723</v>
          </cell>
        </row>
        <row r="626">
          <cell r="C626" t="str">
            <v>다, 기계경비</v>
          </cell>
        </row>
        <row r="627">
          <cell r="C627" t="str">
            <v xml:space="preserve"> 통신기사 2급</v>
          </cell>
          <cell r="E627" t="str">
            <v>인</v>
          </cell>
          <cell r="F627">
            <v>6.0000000000000001E-3</v>
          </cell>
          <cell r="G627">
            <v>82395</v>
          </cell>
          <cell r="H627">
            <v>494.3</v>
          </cell>
        </row>
        <row r="628">
          <cell r="C628" t="str">
            <v xml:space="preserve"> 통신설비공</v>
          </cell>
          <cell r="E628" t="str">
            <v>인</v>
          </cell>
          <cell r="F628">
            <v>3.3000000000000002E-2</v>
          </cell>
          <cell r="G628">
            <v>76852</v>
          </cell>
          <cell r="H628">
            <v>2536.1</v>
          </cell>
        </row>
        <row r="629">
          <cell r="C629" t="str">
            <v xml:space="preserve"> 보통인부</v>
          </cell>
          <cell r="E629" t="str">
            <v>인</v>
          </cell>
          <cell r="F629">
            <v>2.1000000000000001E-2</v>
          </cell>
          <cell r="G629">
            <v>37736</v>
          </cell>
          <cell r="H629">
            <v>792.4</v>
          </cell>
        </row>
        <row r="630">
          <cell r="B630" t="str">
            <v>소         계</v>
          </cell>
          <cell r="H630">
            <v>3822</v>
          </cell>
        </row>
        <row r="634">
          <cell r="B634" t="str">
            <v>재   료   비</v>
          </cell>
          <cell r="H634">
            <v>939822</v>
          </cell>
        </row>
        <row r="635">
          <cell r="B635" t="str">
            <v>노   무   비</v>
          </cell>
          <cell r="H635">
            <v>129723</v>
          </cell>
        </row>
        <row r="636">
          <cell r="B636" t="str">
            <v>계</v>
          </cell>
          <cell r="H636">
            <v>1069545</v>
          </cell>
        </row>
        <row r="652">
          <cell r="B652">
            <v>355</v>
          </cell>
          <cell r="C652" t="str">
            <v xml:space="preserve"> CCTV수상기 신설</v>
          </cell>
          <cell r="D652" t="str">
            <v xml:space="preserve"> M20-3형</v>
          </cell>
          <cell r="E652" t="str">
            <v>대</v>
          </cell>
          <cell r="F652">
            <v>1</v>
          </cell>
        </row>
        <row r="653">
          <cell r="C653" t="str">
            <v>가, 재료비</v>
          </cell>
        </row>
        <row r="654">
          <cell r="C654" t="str">
            <v xml:space="preserve"> COLOR MONITOR</v>
          </cell>
          <cell r="D654" t="str">
            <v xml:space="preserve"> 20"</v>
          </cell>
          <cell r="E654" t="str">
            <v>대</v>
          </cell>
          <cell r="F654">
            <v>3</v>
          </cell>
          <cell r="G654">
            <v>223000</v>
          </cell>
          <cell r="H654">
            <v>669000</v>
          </cell>
        </row>
        <row r="655">
          <cell r="C655" t="str">
            <v xml:space="preserve"> MONITOR HOUSING</v>
          </cell>
          <cell r="D655" t="str">
            <v xml:space="preserve"> 20"×3형</v>
          </cell>
          <cell r="E655" t="str">
            <v>대</v>
          </cell>
          <cell r="F655">
            <v>1</v>
          </cell>
          <cell r="G655">
            <v>490000</v>
          </cell>
          <cell r="H655">
            <v>490000</v>
          </cell>
        </row>
        <row r="656">
          <cell r="B656" t="str">
            <v>소         계</v>
          </cell>
          <cell r="H656">
            <v>1159000</v>
          </cell>
        </row>
        <row r="657">
          <cell r="C657" t="str">
            <v>나, 노무비</v>
          </cell>
        </row>
        <row r="658">
          <cell r="C658" t="str">
            <v xml:space="preserve"> 통신기사 2급</v>
          </cell>
          <cell r="E658" t="str">
            <v>인</v>
          </cell>
          <cell r="F658">
            <v>0.3</v>
          </cell>
          <cell r="G658">
            <v>82395</v>
          </cell>
          <cell r="H658">
            <v>24718.5</v>
          </cell>
          <cell r="I658" t="str">
            <v>기본,통신 3-29</v>
          </cell>
        </row>
        <row r="659">
          <cell r="C659" t="str">
            <v xml:space="preserve"> 통신설비공</v>
          </cell>
          <cell r="E659" t="str">
            <v>인</v>
          </cell>
          <cell r="F659">
            <v>1.3199999999999998</v>
          </cell>
          <cell r="G659">
            <v>76852</v>
          </cell>
          <cell r="H659">
            <v>101444.6</v>
          </cell>
          <cell r="I659" t="str">
            <v>기본,통신 3-29</v>
          </cell>
        </row>
        <row r="660">
          <cell r="C660" t="str">
            <v xml:space="preserve"> 보통인부</v>
          </cell>
          <cell r="E660" t="str">
            <v>인</v>
          </cell>
          <cell r="F660">
            <v>0.72</v>
          </cell>
          <cell r="G660">
            <v>37736</v>
          </cell>
          <cell r="H660">
            <v>27169.9</v>
          </cell>
          <cell r="I660" t="str">
            <v>기본,통신 3-29</v>
          </cell>
        </row>
        <row r="661">
          <cell r="B661" t="str">
            <v>소         계</v>
          </cell>
          <cell r="H661">
            <v>153333</v>
          </cell>
        </row>
        <row r="662">
          <cell r="C662" t="str">
            <v>다, 기계경비</v>
          </cell>
        </row>
        <row r="663">
          <cell r="C663" t="str">
            <v xml:space="preserve"> 통신기사 2급</v>
          </cell>
          <cell r="E663" t="str">
            <v>인</v>
          </cell>
          <cell r="F663">
            <v>8.9999999999999993E-3</v>
          </cell>
          <cell r="G663">
            <v>82395</v>
          </cell>
          <cell r="H663">
            <v>741.5</v>
          </cell>
        </row>
        <row r="664">
          <cell r="C664" t="str">
            <v xml:space="preserve"> 통신설비공</v>
          </cell>
          <cell r="E664" t="str">
            <v>인</v>
          </cell>
          <cell r="F664">
            <v>3.9E-2</v>
          </cell>
          <cell r="G664">
            <v>76852</v>
          </cell>
          <cell r="H664">
            <v>2997.2</v>
          </cell>
        </row>
        <row r="665">
          <cell r="C665" t="str">
            <v xml:space="preserve"> 보통인부</v>
          </cell>
          <cell r="E665" t="str">
            <v>인</v>
          </cell>
          <cell r="F665">
            <v>2.1000000000000001E-2</v>
          </cell>
          <cell r="G665">
            <v>37736</v>
          </cell>
          <cell r="H665">
            <v>792.4</v>
          </cell>
        </row>
        <row r="666">
          <cell r="B666" t="str">
            <v>소         계</v>
          </cell>
          <cell r="H666">
            <v>4531</v>
          </cell>
        </row>
        <row r="670">
          <cell r="B670" t="str">
            <v>재   료   비</v>
          </cell>
          <cell r="H670">
            <v>1163531</v>
          </cell>
        </row>
        <row r="671">
          <cell r="B671" t="str">
            <v>노   무   비</v>
          </cell>
          <cell r="H671">
            <v>153333</v>
          </cell>
        </row>
        <row r="672">
          <cell r="B672" t="str">
            <v>계</v>
          </cell>
          <cell r="H672">
            <v>1316864</v>
          </cell>
        </row>
        <row r="688">
          <cell r="B688">
            <v>36</v>
          </cell>
          <cell r="C688" t="str">
            <v xml:space="preserve"> CCTV카메라 신설</v>
          </cell>
          <cell r="D688" t="str">
            <v xml:space="preserve"> CCD- 8</v>
          </cell>
          <cell r="E688" t="str">
            <v>대</v>
          </cell>
          <cell r="F688">
            <v>1</v>
          </cell>
        </row>
        <row r="689">
          <cell r="C689" t="str">
            <v>가, 재료비</v>
          </cell>
        </row>
        <row r="690">
          <cell r="C690" t="str">
            <v xml:space="preserve"> COLOR CAMERA</v>
          </cell>
          <cell r="D690" t="str">
            <v xml:space="preserve"> 2 LUX</v>
          </cell>
          <cell r="E690" t="str">
            <v>개</v>
          </cell>
          <cell r="F690">
            <v>1</v>
          </cell>
          <cell r="G690">
            <v>970200</v>
          </cell>
          <cell r="H690">
            <v>970200</v>
          </cell>
        </row>
        <row r="691">
          <cell r="C691" t="str">
            <v xml:space="preserve"> AUTO IRIS LENS</v>
          </cell>
          <cell r="D691" t="str">
            <v xml:space="preserve"> 8mm</v>
          </cell>
          <cell r="E691" t="str">
            <v>개</v>
          </cell>
          <cell r="F691">
            <v>1</v>
          </cell>
          <cell r="G691">
            <v>156000</v>
          </cell>
          <cell r="H691">
            <v>156000</v>
          </cell>
        </row>
        <row r="692">
          <cell r="C692" t="str">
            <v xml:space="preserve"> CAMERA HOUSING</v>
          </cell>
          <cell r="D692" t="str">
            <v xml:space="preserve"> INDOOR</v>
          </cell>
          <cell r="E692" t="str">
            <v>개</v>
          </cell>
          <cell r="F692">
            <v>1</v>
          </cell>
          <cell r="G692">
            <v>43470</v>
          </cell>
          <cell r="H692">
            <v>43470</v>
          </cell>
        </row>
        <row r="693">
          <cell r="C693" t="str">
            <v xml:space="preserve"> CAMERA BRACKET</v>
          </cell>
          <cell r="D693" t="str">
            <v xml:space="preserve"> WALL TYPE</v>
          </cell>
          <cell r="E693" t="str">
            <v>개</v>
          </cell>
          <cell r="F693">
            <v>1</v>
          </cell>
          <cell r="G693">
            <v>40490</v>
          </cell>
          <cell r="H693">
            <v>40490</v>
          </cell>
        </row>
        <row r="694">
          <cell r="B694" t="str">
            <v>소         계</v>
          </cell>
          <cell r="H694">
            <v>1210160</v>
          </cell>
        </row>
        <row r="695">
          <cell r="C695" t="str">
            <v>나, 노무비</v>
          </cell>
        </row>
        <row r="696">
          <cell r="C696" t="str">
            <v xml:space="preserve"> 통신기사 2급</v>
          </cell>
          <cell r="E696" t="str">
            <v>인</v>
          </cell>
          <cell r="F696">
            <v>0.7</v>
          </cell>
          <cell r="G696">
            <v>82395</v>
          </cell>
          <cell r="H696">
            <v>57676.5</v>
          </cell>
          <cell r="I696" t="str">
            <v>기본,통신 3-29</v>
          </cell>
        </row>
        <row r="697">
          <cell r="C697" t="str">
            <v xml:space="preserve"> 통신설비공</v>
          </cell>
          <cell r="E697" t="str">
            <v>인</v>
          </cell>
          <cell r="F697">
            <v>1.02</v>
          </cell>
          <cell r="G697">
            <v>76852</v>
          </cell>
          <cell r="H697">
            <v>78389</v>
          </cell>
          <cell r="I697" t="str">
            <v>기본,통신 3-29</v>
          </cell>
        </row>
        <row r="698">
          <cell r="C698" t="str">
            <v xml:space="preserve"> 보통인부</v>
          </cell>
          <cell r="E698" t="str">
            <v>인</v>
          </cell>
          <cell r="F698">
            <v>0.91999999999999993</v>
          </cell>
          <cell r="G698">
            <v>37736</v>
          </cell>
          <cell r="H698">
            <v>34717.1</v>
          </cell>
          <cell r="I698" t="str">
            <v>기본,통신 3-29</v>
          </cell>
        </row>
        <row r="699">
          <cell r="B699" t="str">
            <v>소         계</v>
          </cell>
          <cell r="H699">
            <v>170782</v>
          </cell>
        </row>
        <row r="700">
          <cell r="C700" t="str">
            <v>다, 기계경비</v>
          </cell>
        </row>
        <row r="701">
          <cell r="C701" t="str">
            <v xml:space="preserve"> 통신기사 2급</v>
          </cell>
          <cell r="E701" t="str">
            <v>인</v>
          </cell>
          <cell r="F701">
            <v>2.1000000000000001E-2</v>
          </cell>
          <cell r="G701">
            <v>82395</v>
          </cell>
          <cell r="H701">
            <v>1730.2</v>
          </cell>
        </row>
        <row r="702">
          <cell r="C702" t="str">
            <v xml:space="preserve"> 통신설비공</v>
          </cell>
          <cell r="E702" t="str">
            <v>인</v>
          </cell>
          <cell r="F702">
            <v>0.03</v>
          </cell>
          <cell r="G702">
            <v>76852</v>
          </cell>
          <cell r="H702">
            <v>2305.5</v>
          </cell>
        </row>
        <row r="703">
          <cell r="C703" t="str">
            <v xml:space="preserve"> 보통인부</v>
          </cell>
          <cell r="E703" t="str">
            <v>인</v>
          </cell>
          <cell r="F703">
            <v>2.7E-2</v>
          </cell>
          <cell r="G703">
            <v>37736</v>
          </cell>
          <cell r="H703">
            <v>1018.8</v>
          </cell>
        </row>
        <row r="704">
          <cell r="B704" t="str">
            <v>소         계</v>
          </cell>
          <cell r="H704">
            <v>5054</v>
          </cell>
        </row>
        <row r="706">
          <cell r="B706" t="str">
            <v>재   료   비</v>
          </cell>
          <cell r="H706">
            <v>1215214</v>
          </cell>
        </row>
        <row r="707">
          <cell r="B707" t="str">
            <v>노   무   비</v>
          </cell>
          <cell r="H707">
            <v>170782</v>
          </cell>
        </row>
        <row r="708">
          <cell r="B708" t="str">
            <v>계</v>
          </cell>
          <cell r="H708">
            <v>1385996</v>
          </cell>
        </row>
        <row r="724">
          <cell r="B724">
            <v>37</v>
          </cell>
          <cell r="C724" t="str">
            <v xml:space="preserve"> CCTV카메라 신설</v>
          </cell>
          <cell r="D724" t="str">
            <v xml:space="preserve"> CCD-16</v>
          </cell>
          <cell r="E724" t="str">
            <v>대</v>
          </cell>
          <cell r="F724">
            <v>1</v>
          </cell>
        </row>
        <row r="725">
          <cell r="C725" t="str">
            <v>가, 재료비</v>
          </cell>
        </row>
        <row r="726">
          <cell r="C726" t="str">
            <v xml:space="preserve"> COLOR CAMERA</v>
          </cell>
          <cell r="D726" t="str">
            <v xml:space="preserve"> 2 LUX</v>
          </cell>
          <cell r="E726" t="str">
            <v>개</v>
          </cell>
          <cell r="F726">
            <v>1</v>
          </cell>
          <cell r="G726">
            <v>970200</v>
          </cell>
          <cell r="H726">
            <v>970200</v>
          </cell>
        </row>
        <row r="727">
          <cell r="C727" t="str">
            <v xml:space="preserve"> AUTO IRIS LENS</v>
          </cell>
          <cell r="D727" t="str">
            <v xml:space="preserve"> 16mm</v>
          </cell>
          <cell r="E727" t="str">
            <v>개</v>
          </cell>
          <cell r="F727">
            <v>1</v>
          </cell>
          <cell r="G727">
            <v>156000</v>
          </cell>
          <cell r="H727">
            <v>156000</v>
          </cell>
        </row>
        <row r="728">
          <cell r="C728" t="str">
            <v xml:space="preserve"> CAMERA HOUSING</v>
          </cell>
          <cell r="D728" t="str">
            <v xml:space="preserve"> OUTDOOR</v>
          </cell>
          <cell r="E728" t="str">
            <v>개</v>
          </cell>
          <cell r="F728">
            <v>1</v>
          </cell>
          <cell r="G728">
            <v>240000</v>
          </cell>
          <cell r="H728">
            <v>240000</v>
          </cell>
        </row>
        <row r="729">
          <cell r="C729" t="str">
            <v xml:space="preserve"> CAMERA BRACKET</v>
          </cell>
          <cell r="D729" t="str">
            <v xml:space="preserve"> WALL TYPE</v>
          </cell>
          <cell r="E729" t="str">
            <v>개</v>
          </cell>
          <cell r="F729">
            <v>1</v>
          </cell>
          <cell r="G729">
            <v>40490</v>
          </cell>
          <cell r="H729">
            <v>40490</v>
          </cell>
        </row>
        <row r="730">
          <cell r="B730" t="str">
            <v>소         계</v>
          </cell>
          <cell r="H730">
            <v>1406690</v>
          </cell>
        </row>
        <row r="731">
          <cell r="C731" t="str">
            <v>나, 노무비</v>
          </cell>
        </row>
        <row r="732">
          <cell r="C732" t="str">
            <v xml:space="preserve"> 통신기사 2급</v>
          </cell>
          <cell r="E732" t="str">
            <v>인</v>
          </cell>
          <cell r="F732">
            <v>0.7</v>
          </cell>
          <cell r="G732">
            <v>82395</v>
          </cell>
          <cell r="H732">
            <v>57676.5</v>
          </cell>
          <cell r="I732" t="str">
            <v>기본,통신 3-29</v>
          </cell>
        </row>
        <row r="733">
          <cell r="C733" t="str">
            <v xml:space="preserve"> 통신설비공</v>
          </cell>
          <cell r="E733" t="str">
            <v>인</v>
          </cell>
          <cell r="F733">
            <v>1.02</v>
          </cell>
          <cell r="G733">
            <v>76852</v>
          </cell>
          <cell r="H733">
            <v>78389</v>
          </cell>
          <cell r="I733" t="str">
            <v>기본,통신 3-29</v>
          </cell>
        </row>
        <row r="734">
          <cell r="C734" t="str">
            <v xml:space="preserve"> 보통인부</v>
          </cell>
          <cell r="E734" t="str">
            <v>인</v>
          </cell>
          <cell r="F734">
            <v>0.91999999999999993</v>
          </cell>
          <cell r="G734">
            <v>37736</v>
          </cell>
          <cell r="H734">
            <v>34717.1</v>
          </cell>
          <cell r="I734" t="str">
            <v>기본,통신 3-29</v>
          </cell>
        </row>
        <row r="735">
          <cell r="B735" t="str">
            <v>소         계</v>
          </cell>
          <cell r="H735">
            <v>170782</v>
          </cell>
        </row>
        <row r="736">
          <cell r="C736" t="str">
            <v>다, 기계경비</v>
          </cell>
        </row>
        <row r="737">
          <cell r="C737" t="str">
            <v xml:space="preserve"> 통신기사 2급</v>
          </cell>
          <cell r="E737" t="str">
            <v>인</v>
          </cell>
          <cell r="F737">
            <v>2.1000000000000001E-2</v>
          </cell>
          <cell r="G737">
            <v>82395</v>
          </cell>
          <cell r="H737">
            <v>1730.2</v>
          </cell>
        </row>
        <row r="738">
          <cell r="C738" t="str">
            <v xml:space="preserve"> 통신설비공</v>
          </cell>
          <cell r="E738" t="str">
            <v>인</v>
          </cell>
          <cell r="F738">
            <v>0.03</v>
          </cell>
          <cell r="G738">
            <v>76852</v>
          </cell>
          <cell r="H738">
            <v>2305.5</v>
          </cell>
        </row>
        <row r="739">
          <cell r="C739" t="str">
            <v xml:space="preserve"> 보통인부</v>
          </cell>
          <cell r="E739" t="str">
            <v>인</v>
          </cell>
          <cell r="F739">
            <v>2.7E-2</v>
          </cell>
          <cell r="G739">
            <v>37736</v>
          </cell>
          <cell r="H739">
            <v>1018.8</v>
          </cell>
        </row>
        <row r="740">
          <cell r="B740" t="str">
            <v>소         계</v>
          </cell>
          <cell r="H740">
            <v>5054</v>
          </cell>
        </row>
        <row r="742">
          <cell r="B742" t="str">
            <v>재   료   비</v>
          </cell>
          <cell r="H742">
            <v>1411744</v>
          </cell>
        </row>
        <row r="743">
          <cell r="B743" t="str">
            <v>노   무   비</v>
          </cell>
          <cell r="H743">
            <v>170782</v>
          </cell>
        </row>
        <row r="744">
          <cell r="B744" t="str">
            <v>계</v>
          </cell>
          <cell r="H744">
            <v>1582526</v>
          </cell>
        </row>
        <row r="760">
          <cell r="B760">
            <v>38</v>
          </cell>
          <cell r="C760" t="str">
            <v xml:space="preserve"> 강관주 설치</v>
          </cell>
          <cell r="D760" t="str">
            <v xml:space="preserve"> 150mmx4m</v>
          </cell>
          <cell r="E760" t="str">
            <v>본</v>
          </cell>
          <cell r="F760">
            <v>1</v>
          </cell>
        </row>
        <row r="761">
          <cell r="C761" t="str">
            <v>가, 재료비</v>
          </cell>
        </row>
        <row r="762">
          <cell r="C762" t="str">
            <v xml:space="preserve"> 강관주</v>
          </cell>
          <cell r="D762" t="str">
            <v xml:space="preserve"> 150mm×4m</v>
          </cell>
          <cell r="E762" t="str">
            <v>본</v>
          </cell>
          <cell r="F762">
            <v>1</v>
          </cell>
          <cell r="G762">
            <v>1750000</v>
          </cell>
          <cell r="H762">
            <v>1750000</v>
          </cell>
        </row>
        <row r="763">
          <cell r="C763" t="str">
            <v xml:space="preserve"> 볼트너트</v>
          </cell>
          <cell r="D763" t="str">
            <v xml:space="preserve"> Φ 25mm</v>
          </cell>
          <cell r="E763" t="str">
            <v>개</v>
          </cell>
          <cell r="F763">
            <v>4</v>
          </cell>
          <cell r="G763">
            <v>10</v>
          </cell>
          <cell r="H763">
            <v>40</v>
          </cell>
        </row>
        <row r="764">
          <cell r="C764" t="str">
            <v xml:space="preserve"> 철판</v>
          </cell>
          <cell r="D764" t="str">
            <v xml:space="preserve"> 900×900×16t</v>
          </cell>
          <cell r="E764" t="str">
            <v>개</v>
          </cell>
          <cell r="F764">
            <v>1</v>
          </cell>
          <cell r="G764">
            <v>49505</v>
          </cell>
          <cell r="H764">
            <v>49505</v>
          </cell>
        </row>
        <row r="765">
          <cell r="C765" t="str">
            <v xml:space="preserve"> 시멘트(40㎏) </v>
          </cell>
          <cell r="D765" t="str">
            <v xml:space="preserve"> 분공장도</v>
          </cell>
          <cell r="E765" t="str">
            <v>포</v>
          </cell>
          <cell r="F765">
            <v>1.29</v>
          </cell>
          <cell r="G765">
            <v>2450</v>
          </cell>
          <cell r="H765">
            <v>3160.5</v>
          </cell>
        </row>
        <row r="766">
          <cell r="C766" t="str">
            <v xml:space="preserve"> 모래(세척사) </v>
          </cell>
          <cell r="D766" t="str">
            <v xml:space="preserve"> 인천(도착도)</v>
          </cell>
          <cell r="E766" t="str">
            <v>㎥</v>
          </cell>
          <cell r="F766">
            <v>0.32</v>
          </cell>
          <cell r="G766">
            <v>1750</v>
          </cell>
          <cell r="H766">
            <v>560</v>
          </cell>
        </row>
        <row r="767">
          <cell r="C767" t="str">
            <v xml:space="preserve"> 자갈(#467,Φ40)  </v>
          </cell>
          <cell r="D767" t="str">
            <v xml:space="preserve"> 인천(도착도)</v>
          </cell>
          <cell r="E767" t="str">
            <v>㎥</v>
          </cell>
          <cell r="F767">
            <v>0.65</v>
          </cell>
          <cell r="G767">
            <v>18500</v>
          </cell>
          <cell r="H767">
            <v>12025</v>
          </cell>
        </row>
        <row r="768">
          <cell r="C768" t="str">
            <v xml:space="preserve"> 보통합판(1급) </v>
          </cell>
          <cell r="D768" t="str">
            <v xml:space="preserve"> 12T  1.21*2.42</v>
          </cell>
          <cell r="E768" t="str">
            <v>㎡</v>
          </cell>
          <cell r="F768">
            <v>0.06</v>
          </cell>
          <cell r="G768">
            <v>6181</v>
          </cell>
          <cell r="H768">
            <v>370.8</v>
          </cell>
        </row>
        <row r="769">
          <cell r="C769" t="str">
            <v xml:space="preserve"> 라왕 </v>
          </cell>
          <cell r="D769" t="str">
            <v xml:space="preserve"> 각재</v>
          </cell>
          <cell r="E769" t="str">
            <v>㎥</v>
          </cell>
          <cell r="F769">
            <v>2E-3</v>
          </cell>
          <cell r="G769">
            <v>986023</v>
          </cell>
          <cell r="H769">
            <v>1972</v>
          </cell>
        </row>
        <row r="770">
          <cell r="C770" t="str">
            <v xml:space="preserve"> 어니일링(소)철선  </v>
          </cell>
          <cell r="D770" t="str">
            <v xml:space="preserve"> #8  4.0mm</v>
          </cell>
          <cell r="E770" t="str">
            <v>kg</v>
          </cell>
          <cell r="F770">
            <v>0.01</v>
          </cell>
          <cell r="G770">
            <v>570</v>
          </cell>
          <cell r="H770">
            <v>5.7</v>
          </cell>
        </row>
        <row r="771">
          <cell r="C771" t="str">
            <v xml:space="preserve"> 철못  </v>
          </cell>
          <cell r="D771" t="str">
            <v xml:space="preserve"> N 50</v>
          </cell>
          <cell r="E771" t="str">
            <v>kg</v>
          </cell>
          <cell r="F771">
            <v>0.01</v>
          </cell>
          <cell r="G771">
            <v>700</v>
          </cell>
          <cell r="H771">
            <v>7</v>
          </cell>
        </row>
        <row r="772">
          <cell r="C772" t="str">
            <v xml:space="preserve"> 박리제  </v>
          </cell>
          <cell r="D772" t="str">
            <v xml:space="preserve"> 유성</v>
          </cell>
          <cell r="E772" t="str">
            <v>ℓ</v>
          </cell>
          <cell r="F772">
            <v>0.01</v>
          </cell>
          <cell r="G772">
            <v>1300</v>
          </cell>
          <cell r="H772">
            <v>13</v>
          </cell>
        </row>
        <row r="773">
          <cell r="B773" t="str">
            <v>소         계</v>
          </cell>
          <cell r="H773">
            <v>1817659</v>
          </cell>
        </row>
        <row r="778">
          <cell r="C778" t="str">
            <v>나, 노무비</v>
          </cell>
        </row>
        <row r="779">
          <cell r="C779" t="str">
            <v xml:space="preserve"> 콘크리트공</v>
          </cell>
          <cell r="E779" t="str">
            <v>인</v>
          </cell>
          <cell r="F779">
            <v>0.14000000000000001</v>
          </cell>
          <cell r="G779">
            <v>71184</v>
          </cell>
          <cell r="H779">
            <v>9965.7000000000007</v>
          </cell>
          <cell r="I779" t="str">
            <v>기본,통신 3-29</v>
          </cell>
        </row>
        <row r="780">
          <cell r="C780" t="str">
            <v xml:space="preserve"> 형틀목공</v>
          </cell>
          <cell r="E780" t="str">
            <v>인</v>
          </cell>
          <cell r="F780">
            <v>0.01</v>
          </cell>
          <cell r="G780">
            <v>75306</v>
          </cell>
          <cell r="H780">
            <v>753</v>
          </cell>
          <cell r="I780" t="str">
            <v>기본,통신 3-29</v>
          </cell>
        </row>
        <row r="781">
          <cell r="C781" t="str">
            <v xml:space="preserve"> 내선전공</v>
          </cell>
          <cell r="E781" t="str">
            <v>인</v>
          </cell>
          <cell r="F781">
            <v>3.08</v>
          </cell>
          <cell r="G781">
            <v>57286</v>
          </cell>
          <cell r="H781">
            <v>176440.8</v>
          </cell>
          <cell r="I781" t="str">
            <v>기본,통신 3-29</v>
          </cell>
        </row>
        <row r="782">
          <cell r="C782" t="str">
            <v xml:space="preserve"> 보통인부</v>
          </cell>
          <cell r="E782" t="str">
            <v>인</v>
          </cell>
          <cell r="F782">
            <v>0.17</v>
          </cell>
          <cell r="G782">
            <v>37736</v>
          </cell>
          <cell r="H782">
            <v>6415.1</v>
          </cell>
          <cell r="I782" t="str">
            <v>기본,통신 3-29</v>
          </cell>
        </row>
        <row r="783">
          <cell r="B783" t="str">
            <v>소         계</v>
          </cell>
          <cell r="H783">
            <v>193574</v>
          </cell>
        </row>
        <row r="784">
          <cell r="C784" t="str">
            <v>다, 기계경비</v>
          </cell>
        </row>
        <row r="785">
          <cell r="C785" t="str">
            <v xml:space="preserve"> 콘크리트공</v>
          </cell>
          <cell r="E785" t="str">
            <v>인</v>
          </cell>
          <cell r="F785">
            <v>4.0000000000000001E-3</v>
          </cell>
          <cell r="G785">
            <v>71184</v>
          </cell>
          <cell r="H785">
            <v>284.7</v>
          </cell>
        </row>
        <row r="786">
          <cell r="C786" t="str">
            <v xml:space="preserve"> 형틀목공</v>
          </cell>
          <cell r="E786" t="str">
            <v>인</v>
          </cell>
          <cell r="F786">
            <v>2.9999999999999997E-4</v>
          </cell>
          <cell r="G786">
            <v>75306</v>
          </cell>
          <cell r="H786">
            <v>22.5</v>
          </cell>
        </row>
        <row r="787">
          <cell r="C787" t="str">
            <v xml:space="preserve"> 내선전공</v>
          </cell>
          <cell r="E787" t="str">
            <v>인</v>
          </cell>
          <cell r="F787">
            <v>9.1999999999999998E-2</v>
          </cell>
          <cell r="G787">
            <v>57286</v>
          </cell>
          <cell r="H787">
            <v>5270.3</v>
          </cell>
        </row>
        <row r="788">
          <cell r="C788" t="str">
            <v xml:space="preserve"> 보통인부</v>
          </cell>
          <cell r="E788" t="str">
            <v>인</v>
          </cell>
          <cell r="F788">
            <v>5.0000000000000001E-3</v>
          </cell>
          <cell r="G788">
            <v>37736</v>
          </cell>
          <cell r="H788">
            <v>188.6</v>
          </cell>
        </row>
        <row r="789">
          <cell r="B789" t="str">
            <v>소         계</v>
          </cell>
          <cell r="H789">
            <v>5766</v>
          </cell>
        </row>
        <row r="791">
          <cell r="B791" t="str">
            <v>재   료   비</v>
          </cell>
          <cell r="H791">
            <v>1823425</v>
          </cell>
        </row>
        <row r="792">
          <cell r="B792" t="str">
            <v>노   무   비</v>
          </cell>
          <cell r="H792">
            <v>193574</v>
          </cell>
        </row>
        <row r="793">
          <cell r="B793" t="str">
            <v>계</v>
          </cell>
          <cell r="H793">
            <v>2016999</v>
          </cell>
        </row>
        <row r="796">
          <cell r="B796">
            <v>39</v>
          </cell>
          <cell r="C796" t="str">
            <v xml:space="preserve"> 강관주 설치</v>
          </cell>
          <cell r="D796" t="str">
            <v xml:space="preserve"> 100mmx4m</v>
          </cell>
          <cell r="E796" t="str">
            <v>본</v>
          </cell>
          <cell r="F796">
            <v>1</v>
          </cell>
        </row>
        <row r="797">
          <cell r="C797" t="str">
            <v>가, 재료비</v>
          </cell>
        </row>
        <row r="798">
          <cell r="C798" t="str">
            <v xml:space="preserve"> 강관주</v>
          </cell>
          <cell r="D798" t="str">
            <v xml:space="preserve"> 100mm×4m</v>
          </cell>
          <cell r="E798" t="str">
            <v>본</v>
          </cell>
          <cell r="F798">
            <v>1</v>
          </cell>
          <cell r="G798">
            <v>1600000</v>
          </cell>
          <cell r="H798">
            <v>1600000</v>
          </cell>
        </row>
        <row r="799">
          <cell r="C799" t="str">
            <v xml:space="preserve"> 볼트너트</v>
          </cell>
          <cell r="D799" t="str">
            <v xml:space="preserve"> Φ 25mm</v>
          </cell>
          <cell r="E799" t="str">
            <v>개</v>
          </cell>
          <cell r="F799">
            <v>4</v>
          </cell>
          <cell r="G799">
            <v>10</v>
          </cell>
          <cell r="H799">
            <v>40</v>
          </cell>
        </row>
        <row r="800">
          <cell r="C800" t="str">
            <v xml:space="preserve"> 철판</v>
          </cell>
          <cell r="D800" t="str">
            <v xml:space="preserve"> 900×900×16t</v>
          </cell>
          <cell r="E800" t="str">
            <v>개</v>
          </cell>
          <cell r="F800">
            <v>1</v>
          </cell>
          <cell r="G800">
            <v>49505</v>
          </cell>
          <cell r="H800">
            <v>49505</v>
          </cell>
        </row>
        <row r="801">
          <cell r="C801" t="str">
            <v xml:space="preserve"> 시멘트(40㎏) </v>
          </cell>
          <cell r="D801" t="str">
            <v xml:space="preserve"> 분공장도</v>
          </cell>
          <cell r="E801" t="str">
            <v>포</v>
          </cell>
          <cell r="F801">
            <v>1.29</v>
          </cell>
          <cell r="G801">
            <v>2450</v>
          </cell>
          <cell r="H801">
            <v>3160.5</v>
          </cell>
        </row>
        <row r="802">
          <cell r="C802" t="str">
            <v xml:space="preserve"> 모래(세척사) </v>
          </cell>
          <cell r="D802" t="str">
            <v xml:space="preserve"> 인천(도착도)</v>
          </cell>
          <cell r="E802" t="str">
            <v>㎥</v>
          </cell>
          <cell r="F802">
            <v>0.32</v>
          </cell>
          <cell r="G802">
            <v>1750</v>
          </cell>
          <cell r="H802">
            <v>560</v>
          </cell>
        </row>
        <row r="803">
          <cell r="C803" t="str">
            <v xml:space="preserve"> 자갈(#467,Φ40)  </v>
          </cell>
          <cell r="D803" t="str">
            <v xml:space="preserve"> 인천(도착도)</v>
          </cell>
          <cell r="E803" t="str">
            <v>㎥</v>
          </cell>
          <cell r="F803">
            <v>0.65</v>
          </cell>
          <cell r="G803">
            <v>18500</v>
          </cell>
          <cell r="H803">
            <v>12025</v>
          </cell>
        </row>
        <row r="804">
          <cell r="C804" t="str">
            <v xml:space="preserve"> 보통합판(1급) </v>
          </cell>
          <cell r="D804" t="str">
            <v xml:space="preserve"> 12T  1.21*2.42</v>
          </cell>
          <cell r="E804" t="str">
            <v>㎡</v>
          </cell>
          <cell r="F804">
            <v>0.06</v>
          </cell>
          <cell r="G804">
            <v>6181</v>
          </cell>
          <cell r="H804">
            <v>370.8</v>
          </cell>
        </row>
        <row r="805">
          <cell r="C805" t="str">
            <v xml:space="preserve"> 라왕 </v>
          </cell>
          <cell r="D805" t="str">
            <v xml:space="preserve"> 각재</v>
          </cell>
          <cell r="E805" t="str">
            <v>㎥</v>
          </cell>
          <cell r="F805">
            <v>2E-3</v>
          </cell>
          <cell r="G805">
            <v>986023</v>
          </cell>
          <cell r="H805">
            <v>1972</v>
          </cell>
        </row>
        <row r="806">
          <cell r="C806" t="str">
            <v xml:space="preserve"> 어니일링(소)철선  </v>
          </cell>
          <cell r="D806" t="str">
            <v xml:space="preserve"> #8  4.0mm</v>
          </cell>
          <cell r="E806" t="str">
            <v>kg</v>
          </cell>
          <cell r="F806">
            <v>0.01</v>
          </cell>
          <cell r="G806">
            <v>570</v>
          </cell>
          <cell r="H806">
            <v>5.7</v>
          </cell>
        </row>
        <row r="807">
          <cell r="C807" t="str">
            <v xml:space="preserve"> 철못  </v>
          </cell>
          <cell r="D807" t="str">
            <v xml:space="preserve"> N 50</v>
          </cell>
          <cell r="E807" t="str">
            <v>kg</v>
          </cell>
          <cell r="F807">
            <v>0.01</v>
          </cell>
          <cell r="G807">
            <v>700</v>
          </cell>
          <cell r="H807">
            <v>7</v>
          </cell>
        </row>
        <row r="808">
          <cell r="C808" t="str">
            <v xml:space="preserve"> 박리제  </v>
          </cell>
          <cell r="D808" t="str">
            <v xml:space="preserve"> 유성</v>
          </cell>
          <cell r="E808" t="str">
            <v>ℓ</v>
          </cell>
          <cell r="F808">
            <v>0.01</v>
          </cell>
          <cell r="G808">
            <v>1300</v>
          </cell>
          <cell r="H808">
            <v>13</v>
          </cell>
        </row>
        <row r="809">
          <cell r="B809" t="str">
            <v>소         계</v>
          </cell>
          <cell r="H809">
            <v>1667659</v>
          </cell>
        </row>
        <row r="810">
          <cell r="C810" t="str">
            <v>나, 노무비</v>
          </cell>
        </row>
        <row r="811">
          <cell r="C811" t="str">
            <v xml:space="preserve"> 콘크리트공</v>
          </cell>
          <cell r="E811" t="str">
            <v>인</v>
          </cell>
          <cell r="F811">
            <v>0.14000000000000001</v>
          </cell>
          <cell r="G811">
            <v>71184</v>
          </cell>
          <cell r="H811">
            <v>9965.7000000000007</v>
          </cell>
          <cell r="I811" t="str">
            <v>기본,통신 3-29</v>
          </cell>
        </row>
        <row r="812">
          <cell r="C812" t="str">
            <v xml:space="preserve"> 형틀목공</v>
          </cell>
          <cell r="E812" t="str">
            <v>인</v>
          </cell>
          <cell r="F812">
            <v>0.01</v>
          </cell>
          <cell r="G812">
            <v>75306</v>
          </cell>
          <cell r="H812">
            <v>753</v>
          </cell>
          <cell r="I812" t="str">
            <v>기본,통신 3-29</v>
          </cell>
        </row>
        <row r="813">
          <cell r="C813" t="str">
            <v xml:space="preserve"> 내선전공</v>
          </cell>
          <cell r="E813" t="str">
            <v>인</v>
          </cell>
          <cell r="F813">
            <v>3.08</v>
          </cell>
          <cell r="G813">
            <v>57286</v>
          </cell>
          <cell r="H813">
            <v>176440.8</v>
          </cell>
          <cell r="I813" t="str">
            <v>기본,통신 3-29</v>
          </cell>
        </row>
        <row r="814">
          <cell r="C814" t="str">
            <v xml:space="preserve"> 보통인부</v>
          </cell>
          <cell r="E814" t="str">
            <v>인</v>
          </cell>
          <cell r="F814">
            <v>0.17</v>
          </cell>
          <cell r="G814">
            <v>37736</v>
          </cell>
          <cell r="H814">
            <v>6415.1</v>
          </cell>
          <cell r="I814" t="str">
            <v>기본,통신 3-29</v>
          </cell>
        </row>
        <row r="815">
          <cell r="B815" t="str">
            <v>소         계</v>
          </cell>
          <cell r="H815">
            <v>193574</v>
          </cell>
        </row>
        <row r="816">
          <cell r="C816" t="str">
            <v>다, 기계경비</v>
          </cell>
        </row>
        <row r="817">
          <cell r="C817" t="str">
            <v xml:space="preserve"> 콘크리트공</v>
          </cell>
          <cell r="E817" t="str">
            <v>인</v>
          </cell>
          <cell r="F817">
            <v>4.0000000000000001E-3</v>
          </cell>
          <cell r="G817">
            <v>71184</v>
          </cell>
          <cell r="H817">
            <v>284.7</v>
          </cell>
        </row>
        <row r="818">
          <cell r="C818" t="str">
            <v xml:space="preserve"> 형틀목공</v>
          </cell>
          <cell r="E818" t="str">
            <v>인</v>
          </cell>
          <cell r="F818">
            <v>2.9999999999999997E-4</v>
          </cell>
          <cell r="G818">
            <v>75306</v>
          </cell>
          <cell r="H818">
            <v>22.5</v>
          </cell>
        </row>
        <row r="819">
          <cell r="C819" t="str">
            <v xml:space="preserve"> 내선전공</v>
          </cell>
          <cell r="E819" t="str">
            <v>인</v>
          </cell>
          <cell r="F819">
            <v>9.1999999999999998E-2</v>
          </cell>
          <cell r="G819">
            <v>57286</v>
          </cell>
          <cell r="H819">
            <v>5270.3</v>
          </cell>
        </row>
        <row r="820">
          <cell r="C820" t="str">
            <v xml:space="preserve"> 보통인부</v>
          </cell>
          <cell r="E820" t="str">
            <v>인</v>
          </cell>
          <cell r="F820">
            <v>5.0000000000000001E-3</v>
          </cell>
          <cell r="G820">
            <v>37736</v>
          </cell>
          <cell r="H820">
            <v>188.6</v>
          </cell>
        </row>
        <row r="821">
          <cell r="B821" t="str">
            <v>소         계</v>
          </cell>
          <cell r="H821">
            <v>5766</v>
          </cell>
        </row>
        <row r="823">
          <cell r="B823" t="str">
            <v>재   료   비</v>
          </cell>
          <cell r="H823">
            <v>1673425</v>
          </cell>
        </row>
        <row r="824">
          <cell r="B824" t="str">
            <v>노   무   비</v>
          </cell>
          <cell r="H824">
            <v>193574</v>
          </cell>
        </row>
        <row r="825">
          <cell r="B825" t="str">
            <v>계</v>
          </cell>
          <cell r="H825">
            <v>1866999</v>
          </cell>
        </row>
        <row r="832">
          <cell r="B832">
            <v>40</v>
          </cell>
          <cell r="C832" t="str">
            <v xml:space="preserve"> 전선 신설</v>
          </cell>
          <cell r="D832" t="str">
            <v xml:space="preserve"> HIV 1.6mm</v>
          </cell>
          <cell r="E832" t="str">
            <v>m</v>
          </cell>
          <cell r="F832">
            <v>1</v>
          </cell>
        </row>
        <row r="833">
          <cell r="C833" t="str">
            <v>가, 재료비</v>
          </cell>
        </row>
        <row r="834">
          <cell r="C834" t="str">
            <v xml:space="preserve"> 2종 비닐절연전선</v>
          </cell>
          <cell r="D834" t="str">
            <v xml:space="preserve"> HIV 1.6㎜</v>
          </cell>
          <cell r="E834" t="str">
            <v>m</v>
          </cell>
          <cell r="F834">
            <v>1.1000000000000001</v>
          </cell>
          <cell r="G834">
            <v>95</v>
          </cell>
          <cell r="H834">
            <v>104.5</v>
          </cell>
          <cell r="I834">
            <v>0.1</v>
          </cell>
        </row>
        <row r="835">
          <cell r="B835" t="str">
            <v>소         계</v>
          </cell>
          <cell r="H835">
            <v>104</v>
          </cell>
        </row>
        <row r="836">
          <cell r="C836" t="str">
            <v>나, 노무비</v>
          </cell>
        </row>
        <row r="837">
          <cell r="C837" t="str">
            <v xml:space="preserve"> 저압케이블전공</v>
          </cell>
          <cell r="E837" t="str">
            <v>인</v>
          </cell>
          <cell r="F837">
            <v>0.01</v>
          </cell>
          <cell r="G837">
            <v>61877</v>
          </cell>
          <cell r="H837">
            <v>618.70000000000005</v>
          </cell>
          <cell r="I837" t="str">
            <v>기본,전기 7-10</v>
          </cell>
        </row>
        <row r="838">
          <cell r="B838" t="str">
            <v>소         계</v>
          </cell>
          <cell r="H838">
            <v>618</v>
          </cell>
        </row>
        <row r="839">
          <cell r="C839" t="str">
            <v>다, 기계경비</v>
          </cell>
        </row>
        <row r="840">
          <cell r="C840" t="str">
            <v xml:space="preserve"> 저압케이블전공</v>
          </cell>
          <cell r="E840" t="str">
            <v>인</v>
          </cell>
          <cell r="F840">
            <v>2.9999999999999997E-4</v>
          </cell>
          <cell r="G840">
            <v>61877</v>
          </cell>
          <cell r="H840">
            <v>18.5</v>
          </cell>
        </row>
        <row r="841">
          <cell r="B841" t="str">
            <v>소         계</v>
          </cell>
          <cell r="H841">
            <v>18</v>
          </cell>
        </row>
        <row r="843">
          <cell r="B843" t="str">
            <v>재   료   비</v>
          </cell>
          <cell r="H843">
            <v>122</v>
          </cell>
        </row>
        <row r="844">
          <cell r="B844" t="str">
            <v>노   무   비</v>
          </cell>
          <cell r="H844">
            <v>618</v>
          </cell>
        </row>
        <row r="845">
          <cell r="B845" t="str">
            <v>계</v>
          </cell>
          <cell r="H845">
            <v>740</v>
          </cell>
        </row>
        <row r="850">
          <cell r="B850">
            <v>41</v>
          </cell>
          <cell r="C850" t="str">
            <v xml:space="preserve"> 전선 신설</v>
          </cell>
          <cell r="D850" t="str">
            <v xml:space="preserve"> HIV 2.0mm</v>
          </cell>
          <cell r="E850" t="str">
            <v>m</v>
          </cell>
          <cell r="F850">
            <v>1</v>
          </cell>
        </row>
        <row r="851">
          <cell r="C851" t="str">
            <v>가, 재료비</v>
          </cell>
        </row>
        <row r="852">
          <cell r="C852" t="str">
            <v xml:space="preserve"> 2종 비닐절연전선</v>
          </cell>
          <cell r="D852" t="str">
            <v xml:space="preserve"> HIV 2.0㎜</v>
          </cell>
          <cell r="E852" t="str">
            <v>m</v>
          </cell>
          <cell r="F852">
            <v>1.1000000000000001</v>
          </cell>
          <cell r="G852">
            <v>139</v>
          </cell>
          <cell r="H852">
            <v>152.9</v>
          </cell>
          <cell r="I852">
            <v>0.1</v>
          </cell>
        </row>
        <row r="853">
          <cell r="B853" t="str">
            <v>소         계</v>
          </cell>
          <cell r="H853">
            <v>152</v>
          </cell>
        </row>
        <row r="854">
          <cell r="C854" t="str">
            <v>나, 노무비</v>
          </cell>
        </row>
        <row r="855">
          <cell r="C855" t="str">
            <v xml:space="preserve"> 저압케이블전공</v>
          </cell>
          <cell r="E855" t="str">
            <v>인</v>
          </cell>
          <cell r="F855">
            <v>0.01</v>
          </cell>
          <cell r="G855">
            <v>61877</v>
          </cell>
          <cell r="H855">
            <v>618.70000000000005</v>
          </cell>
          <cell r="I855" t="str">
            <v>기본,전기 7-10</v>
          </cell>
        </row>
        <row r="856">
          <cell r="B856" t="str">
            <v>소         계</v>
          </cell>
          <cell r="H856">
            <v>618</v>
          </cell>
        </row>
        <row r="857">
          <cell r="C857" t="str">
            <v>다, 기계경비</v>
          </cell>
        </row>
        <row r="858">
          <cell r="C858" t="str">
            <v xml:space="preserve"> 저압케이블전공</v>
          </cell>
          <cell r="E858" t="str">
            <v>인</v>
          </cell>
          <cell r="F858">
            <v>2.9999999999999997E-4</v>
          </cell>
          <cell r="G858">
            <v>61877</v>
          </cell>
          <cell r="H858">
            <v>18.5</v>
          </cell>
        </row>
        <row r="859">
          <cell r="B859" t="str">
            <v>소         계</v>
          </cell>
          <cell r="H859">
            <v>18</v>
          </cell>
        </row>
        <row r="861">
          <cell r="B861" t="str">
            <v>재   료   비</v>
          </cell>
          <cell r="H861">
            <v>170</v>
          </cell>
        </row>
        <row r="862">
          <cell r="B862" t="str">
            <v>노   무   비</v>
          </cell>
          <cell r="H862">
            <v>618</v>
          </cell>
        </row>
        <row r="863">
          <cell r="B863" t="str">
            <v>계</v>
          </cell>
          <cell r="H863">
            <v>788</v>
          </cell>
        </row>
        <row r="868">
          <cell r="B868">
            <v>42</v>
          </cell>
          <cell r="C868" t="str">
            <v xml:space="preserve"> 수동 발신기 설치</v>
          </cell>
          <cell r="D868" t="str">
            <v xml:space="preserve"> 소화전 내장</v>
          </cell>
          <cell r="E868" t="str">
            <v>Set</v>
          </cell>
          <cell r="F868">
            <v>1</v>
          </cell>
        </row>
        <row r="869">
          <cell r="C869" t="str">
            <v>가, 재료비</v>
          </cell>
        </row>
        <row r="870">
          <cell r="C870" t="str">
            <v xml:space="preserve"> 발신기</v>
          </cell>
          <cell r="D870" t="str">
            <v xml:space="preserve"> P형1급</v>
          </cell>
          <cell r="E870" t="str">
            <v>개</v>
          </cell>
          <cell r="F870">
            <v>1</v>
          </cell>
          <cell r="G870">
            <v>5000</v>
          </cell>
          <cell r="H870">
            <v>5000</v>
          </cell>
        </row>
        <row r="871">
          <cell r="C871" t="str">
            <v xml:space="preserve"> 경종  </v>
          </cell>
          <cell r="D871" t="str">
            <v xml:space="preserve"> DC 24V</v>
          </cell>
          <cell r="E871" t="str">
            <v>개</v>
          </cell>
          <cell r="F871">
            <v>1</v>
          </cell>
          <cell r="G871">
            <v>5000</v>
          </cell>
          <cell r="H871">
            <v>5000</v>
          </cell>
        </row>
        <row r="872">
          <cell r="C872" t="str">
            <v xml:space="preserve"> 표시등  </v>
          </cell>
          <cell r="D872" t="str">
            <v xml:space="preserve"> DC 24V</v>
          </cell>
          <cell r="E872" t="str">
            <v>개</v>
          </cell>
          <cell r="F872">
            <v>1</v>
          </cell>
          <cell r="G872">
            <v>1000</v>
          </cell>
          <cell r="H872">
            <v>1000</v>
          </cell>
        </row>
        <row r="873">
          <cell r="B873" t="str">
            <v>소         계</v>
          </cell>
          <cell r="H873">
            <v>11000</v>
          </cell>
        </row>
        <row r="874">
          <cell r="C874" t="str">
            <v>나, 노무비</v>
          </cell>
        </row>
        <row r="875">
          <cell r="C875" t="str">
            <v xml:space="preserve"> 내선전공</v>
          </cell>
          <cell r="E875" t="str">
            <v>인</v>
          </cell>
          <cell r="F875">
            <v>0.64999999999999991</v>
          </cell>
          <cell r="G875">
            <v>57286</v>
          </cell>
          <cell r="H875">
            <v>37235.9</v>
          </cell>
          <cell r="I875" t="str">
            <v>발신기+전령+표시등,전기 7-19</v>
          </cell>
        </row>
        <row r="876">
          <cell r="B876" t="str">
            <v>소         계</v>
          </cell>
          <cell r="H876">
            <v>37235</v>
          </cell>
        </row>
        <row r="877">
          <cell r="C877" t="str">
            <v>다, 기계경비</v>
          </cell>
        </row>
        <row r="878">
          <cell r="C878" t="str">
            <v xml:space="preserve"> 내선전공</v>
          </cell>
          <cell r="E878" t="str">
            <v>인</v>
          </cell>
          <cell r="F878">
            <v>1.9E-2</v>
          </cell>
          <cell r="G878">
            <v>57286</v>
          </cell>
          <cell r="H878">
            <v>1088.4000000000001</v>
          </cell>
        </row>
        <row r="879">
          <cell r="B879" t="str">
            <v>소         계</v>
          </cell>
          <cell r="H879">
            <v>1088</v>
          </cell>
        </row>
        <row r="881">
          <cell r="B881" t="str">
            <v>재   료   비</v>
          </cell>
          <cell r="H881">
            <v>12088</v>
          </cell>
        </row>
        <row r="882">
          <cell r="B882" t="str">
            <v>노   무   비</v>
          </cell>
          <cell r="H882">
            <v>37235</v>
          </cell>
        </row>
        <row r="883">
          <cell r="B883" t="str">
            <v>계</v>
          </cell>
          <cell r="H883">
            <v>49323</v>
          </cell>
        </row>
        <row r="886">
          <cell r="B886">
            <v>43</v>
          </cell>
          <cell r="C886" t="str">
            <v xml:space="preserve"> 감지기 설치</v>
          </cell>
          <cell r="D886" t="str">
            <v xml:space="preserve"> 정온식</v>
          </cell>
          <cell r="E886" t="str">
            <v>개</v>
          </cell>
          <cell r="F886">
            <v>1</v>
          </cell>
        </row>
        <row r="887">
          <cell r="C887" t="str">
            <v>가, 재료비</v>
          </cell>
        </row>
        <row r="888">
          <cell r="C888" t="str">
            <v xml:space="preserve"> 열감지기  </v>
          </cell>
          <cell r="D888" t="str">
            <v xml:space="preserve"> 정온식스포트형</v>
          </cell>
          <cell r="E888" t="str">
            <v>개</v>
          </cell>
          <cell r="F888">
            <v>1</v>
          </cell>
          <cell r="G888">
            <v>5000</v>
          </cell>
          <cell r="H888">
            <v>5000</v>
          </cell>
        </row>
        <row r="889">
          <cell r="B889" t="str">
            <v>소         계</v>
          </cell>
          <cell r="H889">
            <v>5000</v>
          </cell>
        </row>
        <row r="890">
          <cell r="C890" t="str">
            <v>나, 노무비</v>
          </cell>
        </row>
        <row r="891">
          <cell r="C891" t="str">
            <v xml:space="preserve"> 내선전공</v>
          </cell>
          <cell r="E891" t="str">
            <v>인</v>
          </cell>
          <cell r="F891">
            <v>0.13</v>
          </cell>
          <cell r="G891">
            <v>57286</v>
          </cell>
          <cell r="H891">
            <v>7447.1</v>
          </cell>
          <cell r="I891" t="str">
            <v>기본,전기 7-19</v>
          </cell>
        </row>
        <row r="892">
          <cell r="B892" t="str">
            <v>소         계</v>
          </cell>
          <cell r="H892">
            <v>7447</v>
          </cell>
        </row>
        <row r="893">
          <cell r="C893" t="str">
            <v>다, 기계경비</v>
          </cell>
        </row>
        <row r="894">
          <cell r="C894" t="str">
            <v xml:space="preserve"> 내선전공</v>
          </cell>
          <cell r="E894" t="str">
            <v>인</v>
          </cell>
          <cell r="F894">
            <v>3.0000000000000001E-3</v>
          </cell>
          <cell r="G894">
            <v>57286</v>
          </cell>
          <cell r="H894">
            <v>171.8</v>
          </cell>
        </row>
        <row r="895">
          <cell r="B895" t="str">
            <v>소         계</v>
          </cell>
          <cell r="H895">
            <v>171</v>
          </cell>
        </row>
        <row r="897">
          <cell r="B897" t="str">
            <v>재   료   비</v>
          </cell>
          <cell r="H897">
            <v>5171</v>
          </cell>
        </row>
        <row r="898">
          <cell r="B898" t="str">
            <v>노   무   비</v>
          </cell>
          <cell r="H898">
            <v>7447</v>
          </cell>
        </row>
        <row r="899">
          <cell r="B899" t="str">
            <v>계</v>
          </cell>
          <cell r="H899">
            <v>12618</v>
          </cell>
        </row>
        <row r="904">
          <cell r="B904">
            <v>44</v>
          </cell>
          <cell r="C904" t="str">
            <v xml:space="preserve"> 감지기 설치</v>
          </cell>
          <cell r="D904" t="str">
            <v xml:space="preserve"> 차동식</v>
          </cell>
          <cell r="E904" t="str">
            <v>개</v>
          </cell>
          <cell r="F904">
            <v>1</v>
          </cell>
        </row>
        <row r="905">
          <cell r="C905" t="str">
            <v>가, 재료비</v>
          </cell>
        </row>
        <row r="906">
          <cell r="C906" t="str">
            <v xml:space="preserve"> 열감지기  </v>
          </cell>
          <cell r="D906" t="str">
            <v xml:space="preserve"> 차동식스포트형</v>
          </cell>
          <cell r="E906" t="str">
            <v>개</v>
          </cell>
          <cell r="F906">
            <v>1</v>
          </cell>
          <cell r="G906">
            <v>5000</v>
          </cell>
          <cell r="H906">
            <v>5000</v>
          </cell>
        </row>
        <row r="907">
          <cell r="B907" t="str">
            <v>소         계</v>
          </cell>
          <cell r="H907">
            <v>5000</v>
          </cell>
        </row>
        <row r="908">
          <cell r="C908" t="str">
            <v>나, 노무비</v>
          </cell>
        </row>
        <row r="909">
          <cell r="C909" t="str">
            <v xml:space="preserve"> 내선전공</v>
          </cell>
          <cell r="E909" t="str">
            <v>인</v>
          </cell>
          <cell r="F909">
            <v>0.13</v>
          </cell>
          <cell r="G909">
            <v>57286</v>
          </cell>
          <cell r="H909">
            <v>7447.1</v>
          </cell>
          <cell r="I909" t="str">
            <v>기본,전기 7-19</v>
          </cell>
        </row>
        <row r="910">
          <cell r="B910" t="str">
            <v>소         계</v>
          </cell>
          <cell r="H910">
            <v>7447</v>
          </cell>
        </row>
        <row r="911">
          <cell r="C911" t="str">
            <v>다, 기계경비</v>
          </cell>
        </row>
        <row r="912">
          <cell r="C912" t="str">
            <v xml:space="preserve"> 내선전공</v>
          </cell>
          <cell r="E912" t="str">
            <v>인</v>
          </cell>
          <cell r="F912">
            <v>3.0000000000000001E-3</v>
          </cell>
          <cell r="G912">
            <v>57286</v>
          </cell>
          <cell r="H912">
            <v>171.8</v>
          </cell>
        </row>
        <row r="913">
          <cell r="B913" t="str">
            <v>소         계</v>
          </cell>
          <cell r="H913">
            <v>171</v>
          </cell>
        </row>
        <row r="915">
          <cell r="B915" t="str">
            <v>재   료   비</v>
          </cell>
          <cell r="H915">
            <v>5171</v>
          </cell>
        </row>
        <row r="916">
          <cell r="B916" t="str">
            <v>노   무   비</v>
          </cell>
          <cell r="H916">
            <v>7447</v>
          </cell>
        </row>
        <row r="917">
          <cell r="B917" t="str">
            <v>계</v>
          </cell>
          <cell r="H917">
            <v>12618</v>
          </cell>
        </row>
        <row r="922">
          <cell r="B922">
            <v>45</v>
          </cell>
          <cell r="C922" t="str">
            <v xml:space="preserve"> 감지기 설치</v>
          </cell>
          <cell r="D922" t="str">
            <v xml:space="preserve"> 연기식</v>
          </cell>
          <cell r="E922" t="str">
            <v>개</v>
          </cell>
          <cell r="F922">
            <v>1</v>
          </cell>
        </row>
        <row r="923">
          <cell r="C923" t="str">
            <v>가, 재료비</v>
          </cell>
        </row>
        <row r="924">
          <cell r="C924" t="str">
            <v xml:space="preserve"> 연기감지기(노출)  </v>
          </cell>
          <cell r="D924" t="str">
            <v xml:space="preserve"> 이온화식 2종</v>
          </cell>
          <cell r="E924" t="str">
            <v>개</v>
          </cell>
          <cell r="F924">
            <v>1</v>
          </cell>
          <cell r="G924">
            <v>20000</v>
          </cell>
          <cell r="H924">
            <v>20000</v>
          </cell>
        </row>
        <row r="925">
          <cell r="B925" t="str">
            <v>소         계</v>
          </cell>
          <cell r="H925">
            <v>20000</v>
          </cell>
        </row>
        <row r="926">
          <cell r="C926" t="str">
            <v>나, 노무비</v>
          </cell>
        </row>
        <row r="927">
          <cell r="C927" t="str">
            <v xml:space="preserve"> 내선전공</v>
          </cell>
          <cell r="E927" t="str">
            <v>인</v>
          </cell>
          <cell r="F927">
            <v>0.13</v>
          </cell>
          <cell r="G927">
            <v>57286</v>
          </cell>
          <cell r="H927">
            <v>7447.1</v>
          </cell>
          <cell r="I927" t="str">
            <v>기본,전기 7-19</v>
          </cell>
        </row>
        <row r="928">
          <cell r="B928" t="str">
            <v>소         계</v>
          </cell>
          <cell r="H928">
            <v>7447</v>
          </cell>
        </row>
        <row r="929">
          <cell r="C929" t="str">
            <v>다, 기계경비</v>
          </cell>
        </row>
        <row r="930">
          <cell r="C930" t="str">
            <v xml:space="preserve"> 내선전공</v>
          </cell>
          <cell r="E930" t="str">
            <v>인</v>
          </cell>
          <cell r="F930">
            <v>3.0000000000000001E-3</v>
          </cell>
          <cell r="G930">
            <v>57286</v>
          </cell>
          <cell r="H930">
            <v>171.8</v>
          </cell>
        </row>
        <row r="931">
          <cell r="B931" t="str">
            <v>소         계</v>
          </cell>
          <cell r="H931">
            <v>171</v>
          </cell>
        </row>
        <row r="933">
          <cell r="B933" t="str">
            <v>재   료   비</v>
          </cell>
          <cell r="H933">
            <v>20171</v>
          </cell>
        </row>
        <row r="934">
          <cell r="B934" t="str">
            <v>노   무   비</v>
          </cell>
          <cell r="H934">
            <v>7447</v>
          </cell>
        </row>
        <row r="935">
          <cell r="B935" t="str">
            <v>계</v>
          </cell>
          <cell r="H935">
            <v>27618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요약"/>
      <sheetName val="제조원가계산서"/>
      <sheetName val="재료비산출표"/>
      <sheetName val="노무비산출표"/>
      <sheetName val="공수산출표"/>
      <sheetName val="임율 (2)"/>
      <sheetName val="경비산출표"/>
      <sheetName val="제조원가분석표"/>
      <sheetName val="일반관리비비율산출표"/>
      <sheetName val="Sheet1"/>
      <sheetName val="Sheet2"/>
      <sheetName val="Sheet3"/>
      <sheetName val="단가조사"/>
      <sheetName val="일위대가목차"/>
      <sheetName val="단가산출"/>
      <sheetName val="물가대비표"/>
      <sheetName val="요율"/>
      <sheetName val="Macro1"/>
      <sheetName val="일위대가"/>
      <sheetName val="Mc1"/>
      <sheetName val="1공구산출내역서"/>
      <sheetName val="기본단가표"/>
      <sheetName val="일위대가표"/>
      <sheetName val="1단계총괄내역서"/>
      <sheetName val="예산명세서"/>
      <sheetName val="설계명세서"/>
      <sheetName val="자료입력"/>
      <sheetName val="단가(1)"/>
      <sheetName val="단위수량"/>
      <sheetName val="노임단가"/>
      <sheetName val="가로등내역서"/>
      <sheetName val="용산3(영광)"/>
      <sheetName val="단가비교표"/>
      <sheetName val="예산서"/>
      <sheetName val="토량1-1"/>
      <sheetName val="백암비스타내역"/>
      <sheetName val="공통단가"/>
      <sheetName val="운반비"/>
      <sheetName val="내역서"/>
      <sheetName val="단가조사서"/>
      <sheetName val="동력부하계산"/>
      <sheetName val="자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Y-WORK"/>
      <sheetName val="단가산출"/>
      <sheetName val="광양전기"/>
      <sheetName val="코드표"/>
      <sheetName val="집계표"/>
      <sheetName val="내역서(을) "/>
      <sheetName val="식재인부"/>
      <sheetName val="표지"/>
      <sheetName val="기초코드"/>
      <sheetName val="인건비"/>
      <sheetName val="관거공사비"/>
      <sheetName val="기초단가"/>
      <sheetName val="수자재단위당"/>
      <sheetName val="덕전리"/>
      <sheetName val="일위대가표"/>
      <sheetName val="목차"/>
      <sheetName val="DB구축"/>
      <sheetName val="45,46"/>
      <sheetName val="입력"/>
      <sheetName val="을지"/>
      <sheetName val="관급자재"/>
      <sheetName val="C-노임단가"/>
      <sheetName val="인건비 "/>
      <sheetName val="밸브설치"/>
      <sheetName val="노임"/>
      <sheetName val="내역서"/>
      <sheetName val="99 조정금액"/>
      <sheetName val="Total"/>
      <sheetName val="#REF"/>
      <sheetName val="6PILE  (돌출)"/>
      <sheetName val="9GNG운반"/>
      <sheetName val="P.M 별"/>
      <sheetName val="자재"/>
      <sheetName val="Sheet1 (2)"/>
      <sheetName val="노무비"/>
      <sheetName val="산출내역서집계표"/>
      <sheetName val="인상효1"/>
      <sheetName val="총괄"/>
      <sheetName val="빗물받이(910-510-410)"/>
      <sheetName val="적용건축"/>
      <sheetName val="중기일위대가"/>
      <sheetName val="표지 (2)"/>
      <sheetName val="일위대가(계측기설치)"/>
      <sheetName val="DATE"/>
      <sheetName val="총집계표"/>
      <sheetName val="내역"/>
      <sheetName val="설계예산"/>
      <sheetName val="일반수량총괄집계"/>
      <sheetName val="간지"/>
      <sheetName val="할증"/>
      <sheetName val="단가표"/>
      <sheetName val="마산방향"/>
      <sheetName val="진주방향"/>
      <sheetName val="확약서"/>
      <sheetName val="교통대책내역"/>
      <sheetName val="터파기및재료"/>
      <sheetName val="부대내역"/>
      <sheetName val="제품표준규격"/>
      <sheetName val="사용자정의"/>
      <sheetName val="기계단가"/>
      <sheetName val="Sheet1"/>
      <sheetName val="맨홀수량"/>
      <sheetName val="DATA"/>
      <sheetName val="개인별조서"/>
      <sheetName val="기시공토적"/>
      <sheetName val="시운전연료"/>
      <sheetName val="철거산출근거"/>
      <sheetName val="데리네이타현황"/>
      <sheetName val="단위수량"/>
      <sheetName val="수토공단위당"/>
      <sheetName val="단가"/>
      <sheetName val="사  업  비  수  지  예  산  서"/>
      <sheetName val="타공종이기"/>
      <sheetName val="내역서 (2)"/>
      <sheetName val="BID"/>
      <sheetName val="E총15"/>
      <sheetName val="일위대가"/>
      <sheetName val="제경비최종"/>
      <sheetName val="1-4일위대가목차"/>
      <sheetName val="대치판정"/>
      <sheetName val="FAB별"/>
      <sheetName val="자재단가"/>
      <sheetName val="공비대비"/>
      <sheetName val="단가 및 재료비"/>
      <sheetName val="8.식재일위"/>
      <sheetName val="B시설가격"/>
      <sheetName val="2공구자재집"/>
      <sheetName val="Macro1"/>
      <sheetName val="Macro3"/>
      <sheetName val="Macro2"/>
      <sheetName val="상불"/>
      <sheetName val="현황산출서"/>
      <sheetName val="2. 종합시운전비"/>
      <sheetName val="일위대가_가설_"/>
      <sheetName val="수량산출"/>
      <sheetName val="공통자료"/>
      <sheetName val="5.정산서"/>
      <sheetName val="7도장"/>
      <sheetName val="기초자료"/>
      <sheetName val="Sheet2"/>
      <sheetName val="예비비계산표"/>
      <sheetName val="플랜트 설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시중노임"/>
      <sheetName val="8.수량산출 (2)"/>
      <sheetName val="대창(장성)"/>
      <sheetName val="목차임시"/>
      <sheetName val="견적대비"/>
      <sheetName val="감시제어"/>
      <sheetName val="설비비2"/>
      <sheetName val="설비비3"/>
      <sheetName val="설비비5"/>
      <sheetName val="설비비6"/>
      <sheetName val="설비비1"/>
      <sheetName val="일반공사"/>
      <sheetName val="설계서"/>
      <sheetName val="본서하반기"/>
      <sheetName val="하반기(지구대)"/>
      <sheetName val="개소별수량산출"/>
      <sheetName val="청 구"/>
      <sheetName val="수량산출서-2"/>
      <sheetName val="건축"/>
      <sheetName val="사원등록"/>
      <sheetName val="호봉 (2)"/>
      <sheetName val="新철폐복2"/>
      <sheetName val="新철폐복3"/>
      <sheetName val="자료(통합)"/>
      <sheetName val="대상공사(조달청)"/>
      <sheetName val="집계"/>
      <sheetName val="CABLE SIZE-1"/>
      <sheetName val="시설일위"/>
      <sheetName val="조명일위"/>
      <sheetName val="건공요율"/>
      <sheetName val="시중노임단가"/>
      <sheetName val="바닥"/>
      <sheetName val="설계개요"/>
      <sheetName val="교대(A1)"/>
      <sheetName val="직노"/>
      <sheetName val="변수값"/>
      <sheetName val="중기상차"/>
      <sheetName val="AS복구"/>
      <sheetName val="중기터파기"/>
      <sheetName val="2002하반기노임기준"/>
      <sheetName val="집계표(수배전제조구매)"/>
      <sheetName val="신규자재단가표"/>
      <sheetName val="원가계산서"/>
      <sheetName val="식재가격"/>
      <sheetName val="식재총괄"/>
      <sheetName val="일위목록"/>
      <sheetName val="95WBS"/>
      <sheetName val="분전함신설"/>
      <sheetName val="접지1종"/>
      <sheetName val="신규자재단가비교표 (2007.3)"/>
      <sheetName val="예산서(변경-수량집계)"/>
      <sheetName val="예산서(변경-총괄집계)"/>
      <sheetName val="개업인건비"/>
      <sheetName val="식재수량표"/>
      <sheetName val="실행철강하도"/>
      <sheetName val="MAIN"/>
      <sheetName val="총괄내역서"/>
      <sheetName val="맨홀수량산출"/>
      <sheetName val="2공종별예산조서"/>
      <sheetName val="새공통"/>
      <sheetName val="형틀공사"/>
      <sheetName val="자재단가 산출근거"/>
      <sheetName val="주공 갑지"/>
      <sheetName val="20_10_100"/>
      <sheetName val="교통수량산출"/>
      <sheetName val="갑지"/>
      <sheetName val="소방"/>
      <sheetName val="본부장"/>
      <sheetName val="작업설단가"/>
      <sheetName val="요율"/>
      <sheetName val="마산월령동골조물량변경"/>
      <sheetName val="물가대비표"/>
      <sheetName val="설계내역서"/>
      <sheetName val="프로젝트"/>
      <sheetName val="수목단가"/>
      <sheetName val="자재조사표"/>
      <sheetName val="물류최종8월7"/>
      <sheetName val="기자재수량"/>
      <sheetName val="식재일위"/>
      <sheetName val="일위대가목차"/>
      <sheetName val="내부마감"/>
      <sheetName val="기계설비-물가변동"/>
      <sheetName val="정산"/>
      <sheetName val="코드"/>
      <sheetName val="2.단면가정 (양곡1교)"/>
      <sheetName val="PSC-SLAB"/>
      <sheetName val="Sheet6"/>
      <sheetName val="Macro(조도)"/>
      <sheetName val="I一般比"/>
      <sheetName val="투찰추정"/>
      <sheetName val="감사패(1)"/>
      <sheetName val="저"/>
      <sheetName val="CC16-내역서"/>
      <sheetName val="차액보증"/>
      <sheetName val="종배수관면벽신"/>
      <sheetName val="일위"/>
      <sheetName val="_산근2_"/>
      <sheetName val="정렬"/>
      <sheetName val="하이스캔(내수용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입력"/>
      <sheetName val="C-노임단가"/>
      <sheetName val="실행철강하도"/>
      <sheetName val="제-노임"/>
      <sheetName val="제직재"/>
      <sheetName val="E총15"/>
      <sheetName val="Sheet2"/>
      <sheetName val="조명율"/>
      <sheetName val="자료입력"/>
      <sheetName val="1-1"/>
      <sheetName val="J直材4"/>
      <sheetName val="신우"/>
      <sheetName val="일위대가(가설)"/>
      <sheetName val="연습"/>
      <sheetName val="교각계산"/>
      <sheetName val="대치판정"/>
      <sheetName val="내역"/>
      <sheetName val="단"/>
      <sheetName val="한강운반비"/>
      <sheetName val="N賃率_職"/>
      <sheetName val="구의33고"/>
      <sheetName val="20관리비율"/>
      <sheetName val="신대방33(적용)"/>
      <sheetName val="I一般比"/>
      <sheetName val="내역서"/>
      <sheetName val="APT"/>
      <sheetName val="집계표"/>
      <sheetName val="주차구획선수량"/>
      <sheetName val="일위"/>
      <sheetName val="빗물받이(910-510-410)"/>
      <sheetName val="#REF"/>
      <sheetName val="입찰안"/>
      <sheetName val="용소리교"/>
      <sheetName val="DATE"/>
      <sheetName val="품셈TABLE"/>
      <sheetName val="직노"/>
      <sheetName val="실행내역서 "/>
      <sheetName val="갑지(추정)"/>
      <sheetName val="공조기휀"/>
      <sheetName val="인테리어"/>
      <sheetName val="설-원가"/>
      <sheetName val="설치자재"/>
      <sheetName val="단중"/>
      <sheetName val="경율산정.XLS"/>
      <sheetName val="원가계산서"/>
      <sheetName val="기본일위"/>
      <sheetName val="조명시설"/>
      <sheetName val="터파기및재료"/>
      <sheetName val="수목단가"/>
      <sheetName val="노임단가"/>
      <sheetName val="소방사항"/>
      <sheetName val="개소별수량산출"/>
      <sheetName val="9GNG운반"/>
      <sheetName val="자재비"/>
      <sheetName val="유림총괄"/>
      <sheetName val="수량산출"/>
      <sheetName val="일위대가표"/>
      <sheetName val="지구단위계획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대림경상68억"/>
      <sheetName val="공문"/>
      <sheetName val="일위대가"/>
      <sheetName val="집계표"/>
      <sheetName val="강교(Sub)"/>
      <sheetName val="일반토공견적"/>
      <sheetName val="실행철강하도"/>
      <sheetName val="중기경유지급대장"/>
      <sheetName val="#REF"/>
      <sheetName val="노임"/>
      <sheetName val="Sheet1"/>
      <sheetName val="3.공통공사대비"/>
      <sheetName val="암거"/>
      <sheetName val="포장공"/>
      <sheetName val="배수공"/>
      <sheetName val="내역서단가산출용"/>
      <sheetName val="입찰안"/>
      <sheetName val="손익차9월2"/>
      <sheetName val="내역"/>
      <sheetName val="물량표"/>
      <sheetName val="갑지"/>
      <sheetName val="구미4단2"/>
      <sheetName val="인천제철"/>
      <sheetName val="FAX"/>
      <sheetName val="한강운반비"/>
      <sheetName val="예산대비"/>
      <sheetName val="DATE"/>
      <sheetName val="준검 내역서"/>
      <sheetName val="보험료"/>
      <sheetName val="규격"/>
      <sheetName val="단가조사"/>
      <sheetName val="조명시설"/>
      <sheetName val="터파기및재료"/>
      <sheetName val="입력"/>
      <sheetName val="부전지"/>
      <sheetName val="청천내"/>
      <sheetName val="데이타"/>
      <sheetName val="해외(원화)"/>
      <sheetName val="수량산출"/>
      <sheetName val="연습"/>
      <sheetName val="원가서"/>
      <sheetName val="기초단가"/>
      <sheetName val="APT"/>
      <sheetName val="G.R300경비"/>
      <sheetName val="주안3차A-A"/>
      <sheetName val="9GNG운반"/>
      <sheetName val="일위대가(1)"/>
      <sheetName val="인건비 "/>
      <sheetName val="마산월령동골조물량변경"/>
      <sheetName val="인사자료총집계"/>
      <sheetName val="단가"/>
      <sheetName val="일위"/>
      <sheetName val="기본단가"/>
      <sheetName val="갑지(추정)"/>
      <sheetName val="기안"/>
      <sheetName val="N賃率-職"/>
      <sheetName val="내역서"/>
      <sheetName val="데리네이타현황"/>
      <sheetName val="_REF"/>
      <sheetName val="Apt내역"/>
      <sheetName val="Sheet4"/>
      <sheetName val="소방사항"/>
      <sheetName val="DHEQSUPT"/>
      <sheetName val="시화점실행"/>
      <sheetName val="BQ(실행)"/>
      <sheetName val="내역_FILE"/>
      <sheetName val="대치판정"/>
      <sheetName val="Sheet6"/>
      <sheetName val="구의33고"/>
      <sheetName val="9-1차이내역"/>
      <sheetName val="진천방향"/>
      <sheetName val="구조물공"/>
      <sheetName val="부대공"/>
      <sheetName val="토공"/>
      <sheetName val="중기사용료"/>
      <sheetName val="표지"/>
      <sheetName val="Total"/>
      <sheetName val="총괄"/>
      <sheetName val="database"/>
      <sheetName val="Salary(해외)"/>
      <sheetName val="연돌일위집계"/>
      <sheetName val="비교1"/>
      <sheetName val="골조시행"/>
      <sheetName val="유림골조"/>
      <sheetName val="비용"/>
      <sheetName val="단가산출"/>
      <sheetName val="98수문일위"/>
      <sheetName val="자재"/>
      <sheetName val="제잡비"/>
      <sheetName val="건축내역서 (경제상무실)"/>
      <sheetName val="가. 2006년 사업계획서"/>
      <sheetName val="집행현황"/>
      <sheetName val="통합보할공정표"/>
      <sheetName val="기본DATA"/>
      <sheetName val="금액내역서"/>
      <sheetName val="내역서적용"/>
      <sheetName val="기본자료"/>
      <sheetName val="시운전연료"/>
      <sheetName val="(A)내역서"/>
      <sheetName val="유림총괄"/>
      <sheetName val="편입용지조서"/>
      <sheetName val="원가"/>
      <sheetName val="bid"/>
      <sheetName val="MIJIBI"/>
      <sheetName val="부대tu"/>
      <sheetName val="inputdata"/>
      <sheetName val="도급원가"/>
      <sheetName val="현장경상비"/>
      <sheetName val="관로공표지"/>
      <sheetName val="콘크리트타설집계표"/>
      <sheetName val="MOTOR"/>
      <sheetName val="덕전리"/>
      <sheetName val="설계명세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겊표지"/>
      <sheetName val="토공집계"/>
      <sheetName val="콘크리트집계"/>
      <sheetName val="철근집계"/>
      <sheetName val="laroux"/>
      <sheetName val="횡배수관 수량집계"/>
      <sheetName val="횡배수관 구체 수량집계"/>
      <sheetName val="흄관 구체단위수량"/>
      <sheetName val="횡배수관현황"/>
      <sheetName val="평균터파기고"/>
      <sheetName val="형식 - 1-2-3"/>
      <sheetName val="배수관토공T-1"/>
      <sheetName val="배수관토공T-2"/>
      <sheetName val="배수관토공T-3"/>
      <sheetName val="날개벽수량"/>
      <sheetName val="날개벽현황"/>
      <sheetName val="날개벽공제토"/>
      <sheetName val="종배수관공 수량집계"/>
      <sheetName val="종배수관 수량산출"/>
      <sheetName val="종배수관현황"/>
      <sheetName val="종배수관단위수량"/>
      <sheetName val="면벽수량산출"/>
      <sheetName val="면벽단위수량"/>
      <sheetName val="일위대가"/>
      <sheetName val="노임단가"/>
      <sheetName val="산출내역서집계표"/>
      <sheetName val="설비"/>
      <sheetName val="여과지동"/>
      <sheetName val="기초자료"/>
      <sheetName val="원가"/>
      <sheetName val="금액내역서"/>
      <sheetName val="터파기및재료"/>
      <sheetName val="실행예산"/>
      <sheetName val="실행철강하도"/>
      <sheetName val="관로공표지"/>
      <sheetName val="ABUT수량-A1"/>
      <sheetName val="단가"/>
      <sheetName val="공사개요"/>
      <sheetName val="xxxxxx"/>
      <sheetName val="Sheet1"/>
      <sheetName val="Sheet1 (2)"/>
      <sheetName val="표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laroux"/>
      <sheetName val="내역서"/>
      <sheetName val="중량산출"/>
      <sheetName val="PANEL 인원산출"/>
      <sheetName val="단가대비표"/>
      <sheetName val="견적대비표"/>
      <sheetName val="타견적성스테이지"/>
      <sheetName val="타견적서 영시스템"/>
      <sheetName val="진명견적"/>
      <sheetName val="배관배선"/>
      <sheetName val="단가대비표 (2)"/>
      <sheetName val="제-노임"/>
      <sheetName val="제직재"/>
      <sheetName val="중기사용료"/>
      <sheetName val="한강운반비"/>
      <sheetName val="전기단가조사서"/>
      <sheetName val="개요"/>
      <sheetName val="신우"/>
      <sheetName val="청천내"/>
      <sheetName val="제품별"/>
      <sheetName val="N賃率-職"/>
      <sheetName val="내역서단가산출용"/>
      <sheetName val="선급금신청서"/>
      <sheetName val="일위대가"/>
      <sheetName val="입찰견적보고서"/>
      <sheetName val="자재단가"/>
      <sheetName val="청주과학대학내역서(타견적)"/>
      <sheetName val="여과지동"/>
      <sheetName val="기초자료"/>
      <sheetName val="9GNG운반"/>
      <sheetName val="J直材4"/>
      <sheetName val="UNIT"/>
      <sheetName val="I一般比"/>
      <sheetName val="문학간접"/>
      <sheetName val="XL4Poppy"/>
      <sheetName val="#REF"/>
      <sheetName val="일위"/>
      <sheetName val="본사인상전"/>
      <sheetName val="유림총괄"/>
      <sheetName val="TNC(1안)"/>
      <sheetName val="터파기및재료"/>
      <sheetName val="노임단가"/>
      <sheetName val="제36-40호표"/>
      <sheetName val="산출내역서집계표"/>
      <sheetName val="데이타"/>
      <sheetName val="식재인부"/>
      <sheetName val="산출근거"/>
      <sheetName val="단가 및 재료비"/>
      <sheetName val="내역"/>
      <sheetName val="직재"/>
      <sheetName val="덕전리"/>
      <sheetName val="하조서"/>
      <sheetName val="토공사B동추가"/>
      <sheetName val="20관리비율"/>
      <sheetName val="제조 경영"/>
      <sheetName val="Y-WORK"/>
      <sheetName val="기초단가"/>
      <sheetName val="원가서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차액보증"/>
      <sheetName val="일위대가(가설)"/>
      <sheetName val="실내건축일위대가"/>
      <sheetName val="일위대가(1)"/>
      <sheetName val="암거"/>
      <sheetName val="포장공"/>
      <sheetName val="배수공"/>
      <sheetName val="금융비용"/>
      <sheetName val="연습"/>
      <sheetName val="원가 (2)"/>
      <sheetName val="재집"/>
      <sheetName val="열차무선 수량집계"/>
      <sheetName val="원본(갑지)"/>
      <sheetName val="PANEL_인원산출"/>
      <sheetName val="타견적서_영시스템"/>
      <sheetName val="단가대비표_(2)"/>
      <sheetName val="Sheet1"/>
      <sheetName val="집계표"/>
      <sheetName val="Total"/>
      <sheetName val="C-노임단가"/>
      <sheetName val="인건비"/>
      <sheetName val="요율"/>
      <sheetName val="역공종"/>
      <sheetName val="단가"/>
      <sheetName val="Sheet2"/>
      <sheetName val="2"/>
      <sheetName val="기초DATA(2)"/>
      <sheetName val="산출"/>
      <sheetName val="집계"/>
      <sheetName val="쇠(1)"/>
      <sheetName val="가격(3)"/>
      <sheetName val="합천내역"/>
      <sheetName val="일위_파일"/>
      <sheetName val="Sheet9"/>
      <sheetName val="가설개략"/>
      <sheetName val="입력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 t="e">
            <v>#REF!</v>
          </cell>
        </row>
        <row r="40">
          <cell r="A40" t="e">
            <v>#REF!</v>
          </cell>
        </row>
        <row r="41">
          <cell r="A41" t="e">
            <v>#REF!</v>
          </cell>
        </row>
        <row r="42">
          <cell r="A42" t="e">
            <v>#REF!</v>
          </cell>
        </row>
        <row r="43">
          <cell r="A43" t="e">
            <v>#REF!</v>
          </cell>
        </row>
        <row r="45">
          <cell r="A45" t="e">
            <v>#REF!</v>
          </cell>
        </row>
        <row r="55">
          <cell r="A55">
            <v>0</v>
          </cell>
        </row>
        <row r="68">
          <cell r="A68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4">
          <cell r="A134" t="e">
            <v>#REF!</v>
          </cell>
        </row>
        <row r="135">
          <cell r="A135" t="e">
            <v>#REF!</v>
          </cell>
        </row>
        <row r="136">
          <cell r="A136" t="e">
            <v>#REF!</v>
          </cell>
        </row>
        <row r="137">
          <cell r="A137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3">
          <cell r="A153" t="e">
            <v>#REF!</v>
          </cell>
        </row>
        <row r="154">
          <cell r="A154" t="e">
            <v>#REF!</v>
          </cell>
        </row>
        <row r="156">
          <cell r="A156" t="e">
            <v>#REF!</v>
          </cell>
        </row>
        <row r="157">
          <cell r="A157" t="e">
            <v>#REF!</v>
          </cell>
        </row>
        <row r="158">
          <cell r="A158" t="e">
            <v>#REF!</v>
          </cell>
        </row>
        <row r="159">
          <cell r="A159" t="e">
            <v>#REF!</v>
          </cell>
        </row>
        <row r="160">
          <cell r="A160" t="e">
            <v>#REF!</v>
          </cell>
        </row>
        <row r="161">
          <cell r="A161" t="e">
            <v>#REF!</v>
          </cell>
        </row>
        <row r="162">
          <cell r="A162" t="e">
            <v>#REF!</v>
          </cell>
        </row>
        <row r="163">
          <cell r="A163" t="e">
            <v>#REF!</v>
          </cell>
        </row>
        <row r="164">
          <cell r="A164" t="e">
            <v>#REF!</v>
          </cell>
        </row>
        <row r="165">
          <cell r="A165" t="e">
            <v>#REF!</v>
          </cell>
        </row>
        <row r="166">
          <cell r="A166" t="e">
            <v>#REF!</v>
          </cell>
        </row>
        <row r="167">
          <cell r="A167" t="e">
            <v>#REF!</v>
          </cell>
        </row>
        <row r="168">
          <cell r="A168" t="e">
            <v>#REF!</v>
          </cell>
        </row>
        <row r="169">
          <cell r="A169" t="e">
            <v>#REF!</v>
          </cell>
        </row>
        <row r="170">
          <cell r="A170" t="e">
            <v>#REF!</v>
          </cell>
        </row>
        <row r="171">
          <cell r="A171" t="e">
            <v>#REF!</v>
          </cell>
        </row>
        <row r="172">
          <cell r="A172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</row>
        <row r="180">
          <cell r="A180" t="e">
            <v>#REF!</v>
          </cell>
        </row>
        <row r="181">
          <cell r="A181" t="e">
            <v>#REF!</v>
          </cell>
        </row>
        <row r="182">
          <cell r="A182" t="e">
            <v>#REF!</v>
          </cell>
        </row>
        <row r="183">
          <cell r="A183" t="e">
            <v>#REF!</v>
          </cell>
        </row>
        <row r="184">
          <cell r="A184" t="e">
            <v>#REF!</v>
          </cell>
        </row>
        <row r="185">
          <cell r="A185" t="e">
            <v>#REF!</v>
          </cell>
        </row>
        <row r="200">
          <cell r="A200" t="e">
            <v>#REF!</v>
          </cell>
        </row>
        <row r="222">
          <cell r="A222" t="e">
            <v>#REF!</v>
          </cell>
        </row>
        <row r="223">
          <cell r="A223" t="e">
            <v>#REF!</v>
          </cell>
        </row>
        <row r="230">
          <cell r="A230" t="e">
            <v>#REF!</v>
          </cell>
        </row>
        <row r="262">
          <cell r="A262" t="e">
            <v>#REF!</v>
          </cell>
        </row>
        <row r="263">
          <cell r="A263" t="e">
            <v>#REF!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</row>
        <row r="268">
          <cell r="A268" t="e">
            <v>#REF!</v>
          </cell>
        </row>
        <row r="269">
          <cell r="A269" t="e">
            <v>#REF!</v>
          </cell>
        </row>
        <row r="271">
          <cell r="A271" t="e">
            <v>#REF!</v>
          </cell>
        </row>
        <row r="272">
          <cell r="A272" t="e">
            <v>#REF!</v>
          </cell>
        </row>
        <row r="273">
          <cell r="A273" t="e">
            <v>#REF!</v>
          </cell>
        </row>
        <row r="282">
          <cell r="A282" t="e">
            <v>#REF!</v>
          </cell>
        </row>
        <row r="283">
          <cell r="A283" t="e">
            <v>#REF!</v>
          </cell>
        </row>
        <row r="284">
          <cell r="A284" t="e">
            <v>#REF!</v>
          </cell>
        </row>
        <row r="285">
          <cell r="A285" t="e">
            <v>#REF!</v>
          </cell>
        </row>
        <row r="286">
          <cell r="A286" t="e">
            <v>#REF!</v>
          </cell>
        </row>
        <row r="287">
          <cell r="A287" t="e">
            <v>#REF!</v>
          </cell>
        </row>
        <row r="288">
          <cell r="A288" t="e">
            <v>#REF!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  <row r="443">
          <cell r="A443" t="e">
            <v>#REF!</v>
          </cell>
        </row>
        <row r="444">
          <cell r="A444" t="e">
            <v>#REF!</v>
          </cell>
        </row>
        <row r="445">
          <cell r="A445" t="e">
            <v>#REF!</v>
          </cell>
        </row>
        <row r="446">
          <cell r="A446" t="e">
            <v>#REF!</v>
          </cell>
        </row>
        <row r="447">
          <cell r="A447" t="e">
            <v>#REF!</v>
          </cell>
        </row>
        <row r="448">
          <cell r="A448" t="e">
            <v>#REF!</v>
          </cell>
        </row>
        <row r="449">
          <cell r="A449" t="e">
            <v>#REF!</v>
          </cell>
        </row>
        <row r="450">
          <cell r="A450" t="e">
            <v>#REF!</v>
          </cell>
        </row>
        <row r="451">
          <cell r="A451" t="e">
            <v>#REF!</v>
          </cell>
        </row>
        <row r="452">
          <cell r="A452" t="e">
            <v>#REF!</v>
          </cell>
        </row>
        <row r="453">
          <cell r="A453" t="e">
            <v>#REF!</v>
          </cell>
        </row>
        <row r="454">
          <cell r="A454" t="e">
            <v>#REF!</v>
          </cell>
        </row>
        <row r="455">
          <cell r="A455" t="e">
            <v>#REF!</v>
          </cell>
        </row>
        <row r="456">
          <cell r="A456" t="e">
            <v>#REF!</v>
          </cell>
        </row>
        <row r="457">
          <cell r="A457" t="e">
            <v>#REF!</v>
          </cell>
        </row>
        <row r="458">
          <cell r="A458" t="e">
            <v>#REF!</v>
          </cell>
        </row>
        <row r="459">
          <cell r="A459" t="e">
            <v>#REF!</v>
          </cell>
        </row>
        <row r="460">
          <cell r="A460" t="e">
            <v>#REF!</v>
          </cell>
        </row>
        <row r="461">
          <cell r="A461" t="e">
            <v>#REF!</v>
          </cell>
        </row>
        <row r="462">
          <cell r="A462" t="e">
            <v>#REF!</v>
          </cell>
        </row>
        <row r="463">
          <cell r="A463" t="e">
            <v>#REF!</v>
          </cell>
        </row>
        <row r="464">
          <cell r="A464" t="e">
            <v>#REF!</v>
          </cell>
        </row>
        <row r="465">
          <cell r="A465" t="e">
            <v>#REF!</v>
          </cell>
        </row>
        <row r="466">
          <cell r="A466" t="e">
            <v>#REF!</v>
          </cell>
        </row>
        <row r="467">
          <cell r="A467" t="e">
            <v>#REF!</v>
          </cell>
        </row>
        <row r="468">
          <cell r="A468" t="e">
            <v>#REF!</v>
          </cell>
        </row>
        <row r="469">
          <cell r="A469" t="e">
            <v>#REF!</v>
          </cell>
        </row>
        <row r="470">
          <cell r="A470" t="e">
            <v>#REF!</v>
          </cell>
        </row>
        <row r="471">
          <cell r="A471" t="e">
            <v>#REF!</v>
          </cell>
        </row>
        <row r="472">
          <cell r="A472" t="e">
            <v>#REF!</v>
          </cell>
        </row>
        <row r="473">
          <cell r="A473" t="e">
            <v>#REF!</v>
          </cell>
        </row>
        <row r="474">
          <cell r="A474" t="e">
            <v>#REF!</v>
          </cell>
        </row>
        <row r="475">
          <cell r="A475" t="e">
            <v>#REF!</v>
          </cell>
        </row>
        <row r="476">
          <cell r="A476" t="e">
            <v>#REF!</v>
          </cell>
        </row>
        <row r="477">
          <cell r="A477" t="e">
            <v>#REF!</v>
          </cell>
        </row>
        <row r="478">
          <cell r="A478" t="e">
            <v>#REF!</v>
          </cell>
        </row>
        <row r="479">
          <cell r="A479" t="e">
            <v>#REF!</v>
          </cell>
        </row>
        <row r="480">
          <cell r="A480" t="e">
            <v>#REF!</v>
          </cell>
        </row>
        <row r="481">
          <cell r="A481" t="e">
            <v>#REF!</v>
          </cell>
        </row>
        <row r="482">
          <cell r="A482" t="e">
            <v>#REF!</v>
          </cell>
        </row>
        <row r="483">
          <cell r="A483" t="e">
            <v>#REF!</v>
          </cell>
        </row>
        <row r="484">
          <cell r="A484" t="e">
            <v>#REF!</v>
          </cell>
        </row>
        <row r="485">
          <cell r="A485" t="e">
            <v>#REF!</v>
          </cell>
        </row>
        <row r="486">
          <cell r="A486" t="e">
            <v>#REF!</v>
          </cell>
        </row>
        <row r="487">
          <cell r="A487" t="e">
            <v>#REF!</v>
          </cell>
        </row>
        <row r="488">
          <cell r="A488" t="e">
            <v>#REF!</v>
          </cell>
        </row>
        <row r="489">
          <cell r="A489" t="e">
            <v>#REF!</v>
          </cell>
        </row>
        <row r="490">
          <cell r="A490" t="e">
            <v>#REF!</v>
          </cell>
        </row>
        <row r="491">
          <cell r="A491" t="e">
            <v>#REF!</v>
          </cell>
        </row>
        <row r="492">
          <cell r="A492" t="e">
            <v>#REF!</v>
          </cell>
        </row>
        <row r="493">
          <cell r="A493" t="e">
            <v>#REF!</v>
          </cell>
        </row>
        <row r="494">
          <cell r="A494" t="e">
            <v>#REF!</v>
          </cell>
        </row>
        <row r="495">
          <cell r="A495" t="e">
            <v>#REF!</v>
          </cell>
        </row>
        <row r="496">
          <cell r="A496" t="e">
            <v>#REF!</v>
          </cell>
        </row>
        <row r="497">
          <cell r="A497" t="e">
            <v>#REF!</v>
          </cell>
        </row>
        <row r="498">
          <cell r="A498" t="e">
            <v>#REF!</v>
          </cell>
        </row>
        <row r="499">
          <cell r="A499" t="e">
            <v>#REF!</v>
          </cell>
        </row>
        <row r="500">
          <cell r="A500" t="e">
            <v>#REF!</v>
          </cell>
        </row>
        <row r="501">
          <cell r="A501" t="e">
            <v>#REF!</v>
          </cell>
        </row>
        <row r="502">
          <cell r="A502" t="e">
            <v>#REF!</v>
          </cell>
        </row>
        <row r="503">
          <cell r="A503" t="e">
            <v>#REF!</v>
          </cell>
        </row>
        <row r="504">
          <cell r="A504" t="e">
            <v>#REF!</v>
          </cell>
        </row>
        <row r="505">
          <cell r="A505" t="e">
            <v>#REF!</v>
          </cell>
        </row>
        <row r="506">
          <cell r="A506" t="e">
            <v>#REF!</v>
          </cell>
        </row>
        <row r="507">
          <cell r="A507" t="e">
            <v>#REF!</v>
          </cell>
        </row>
        <row r="508">
          <cell r="A508" t="e">
            <v>#REF!</v>
          </cell>
        </row>
        <row r="509">
          <cell r="A509" t="e">
            <v>#REF!</v>
          </cell>
        </row>
        <row r="510">
          <cell r="A510" t="e">
            <v>#REF!</v>
          </cell>
        </row>
        <row r="511">
          <cell r="A511" t="e">
            <v>#REF!</v>
          </cell>
        </row>
        <row r="512">
          <cell r="A512" t="e">
            <v>#REF!</v>
          </cell>
        </row>
        <row r="513">
          <cell r="A513" t="e">
            <v>#REF!</v>
          </cell>
        </row>
        <row r="514">
          <cell r="A514" t="e">
            <v>#REF!</v>
          </cell>
        </row>
        <row r="515">
          <cell r="A515" t="e">
            <v>#REF!</v>
          </cell>
        </row>
        <row r="516">
          <cell r="A516" t="e">
            <v>#REF!</v>
          </cell>
        </row>
        <row r="517">
          <cell r="A517" t="e">
            <v>#REF!</v>
          </cell>
        </row>
        <row r="518">
          <cell r="A518" t="e">
            <v>#REF!</v>
          </cell>
        </row>
        <row r="519">
          <cell r="A519" t="e">
            <v>#REF!</v>
          </cell>
        </row>
        <row r="520">
          <cell r="A520" t="e">
            <v>#REF!</v>
          </cell>
        </row>
        <row r="521">
          <cell r="A521" t="e">
            <v>#REF!</v>
          </cell>
        </row>
        <row r="522">
          <cell r="A522" t="e">
            <v>#REF!</v>
          </cell>
        </row>
        <row r="523">
          <cell r="A523" t="e">
            <v>#REF!</v>
          </cell>
        </row>
        <row r="524">
          <cell r="A524" t="e">
            <v>#REF!</v>
          </cell>
        </row>
        <row r="525">
          <cell r="A525" t="e">
            <v>#REF!</v>
          </cell>
        </row>
        <row r="526">
          <cell r="A526" t="e">
            <v>#REF!</v>
          </cell>
        </row>
        <row r="527">
          <cell r="A527" t="e">
            <v>#REF!</v>
          </cell>
        </row>
        <row r="528">
          <cell r="A528" t="e">
            <v>#REF!</v>
          </cell>
        </row>
        <row r="529">
          <cell r="A529" t="e">
            <v>#REF!</v>
          </cell>
        </row>
        <row r="530">
          <cell r="A530" t="e">
            <v>#REF!</v>
          </cell>
        </row>
        <row r="531">
          <cell r="A531" t="e">
            <v>#REF!</v>
          </cell>
        </row>
        <row r="532">
          <cell r="A532" t="e">
            <v>#REF!</v>
          </cell>
        </row>
        <row r="533">
          <cell r="A533" t="e">
            <v>#REF!</v>
          </cell>
        </row>
        <row r="534">
          <cell r="A534" t="e">
            <v>#REF!</v>
          </cell>
        </row>
        <row r="535">
          <cell r="A535" t="e">
            <v>#REF!</v>
          </cell>
        </row>
        <row r="536">
          <cell r="A536" t="e">
            <v>#REF!</v>
          </cell>
        </row>
        <row r="537">
          <cell r="A537" t="e">
            <v>#REF!</v>
          </cell>
        </row>
        <row r="538">
          <cell r="A538" t="e">
            <v>#REF!</v>
          </cell>
        </row>
        <row r="539">
          <cell r="A539" t="e">
            <v>#REF!</v>
          </cell>
        </row>
        <row r="540">
          <cell r="A540" t="e">
            <v>#REF!</v>
          </cell>
        </row>
        <row r="541">
          <cell r="A541" t="e">
            <v>#REF!</v>
          </cell>
        </row>
        <row r="542">
          <cell r="A542" t="e">
            <v>#REF!</v>
          </cell>
        </row>
        <row r="543">
          <cell r="A543" t="e">
            <v>#REF!</v>
          </cell>
        </row>
        <row r="544">
          <cell r="A544" t="e">
            <v>#REF!</v>
          </cell>
        </row>
        <row r="545">
          <cell r="A545" t="e">
            <v>#REF!</v>
          </cell>
        </row>
        <row r="546">
          <cell r="A546" t="e">
            <v>#REF!</v>
          </cell>
        </row>
        <row r="547">
          <cell r="A547" t="e">
            <v>#REF!</v>
          </cell>
        </row>
        <row r="548">
          <cell r="A548" t="e">
            <v>#REF!</v>
          </cell>
        </row>
        <row r="549">
          <cell r="A549" t="e">
            <v>#REF!</v>
          </cell>
        </row>
        <row r="550">
          <cell r="A550" t="e">
            <v>#REF!</v>
          </cell>
        </row>
        <row r="551">
          <cell r="A551" t="e">
            <v>#REF!</v>
          </cell>
        </row>
        <row r="552">
          <cell r="A552" t="e">
            <v>#REF!</v>
          </cell>
        </row>
        <row r="553">
          <cell r="A553" t="e">
            <v>#REF!</v>
          </cell>
        </row>
        <row r="554">
          <cell r="A554" t="e">
            <v>#REF!</v>
          </cell>
        </row>
        <row r="555">
          <cell r="A555" t="e">
            <v>#REF!</v>
          </cell>
        </row>
        <row r="556">
          <cell r="A556" t="e">
            <v>#REF!</v>
          </cell>
        </row>
        <row r="557">
          <cell r="A557" t="e">
            <v>#REF!</v>
          </cell>
        </row>
        <row r="558">
          <cell r="A558" t="e">
            <v>#REF!</v>
          </cell>
        </row>
        <row r="559">
          <cell r="A559" t="e">
            <v>#REF!</v>
          </cell>
        </row>
        <row r="560">
          <cell r="A560" t="e">
            <v>#REF!</v>
          </cell>
        </row>
        <row r="561">
          <cell r="A561" t="e">
            <v>#REF!</v>
          </cell>
        </row>
        <row r="562">
          <cell r="A562" t="e">
            <v>#REF!</v>
          </cell>
        </row>
        <row r="563">
          <cell r="A563" t="e">
            <v>#REF!</v>
          </cell>
        </row>
        <row r="564">
          <cell r="A564" t="e">
            <v>#REF!</v>
          </cell>
        </row>
        <row r="565">
          <cell r="A565" t="e">
            <v>#REF!</v>
          </cell>
        </row>
        <row r="566">
          <cell r="A566" t="e">
            <v>#REF!</v>
          </cell>
        </row>
        <row r="567">
          <cell r="A567" t="e">
            <v>#REF!</v>
          </cell>
        </row>
        <row r="568">
          <cell r="A568" t="e">
            <v>#REF!</v>
          </cell>
        </row>
        <row r="569">
          <cell r="A569" t="e">
            <v>#REF!</v>
          </cell>
        </row>
        <row r="570">
          <cell r="A570" t="e">
            <v>#REF!</v>
          </cell>
        </row>
        <row r="571">
          <cell r="A571" t="e">
            <v>#REF!</v>
          </cell>
        </row>
        <row r="572">
          <cell r="A572" t="e">
            <v>#REF!</v>
          </cell>
        </row>
        <row r="573">
          <cell r="A573" t="e">
            <v>#REF!</v>
          </cell>
        </row>
        <row r="574">
          <cell r="A574" t="e">
            <v>#REF!</v>
          </cell>
        </row>
        <row r="575">
          <cell r="A575" t="e">
            <v>#REF!</v>
          </cell>
        </row>
        <row r="576">
          <cell r="A576" t="e">
            <v>#REF!</v>
          </cell>
        </row>
        <row r="577">
          <cell r="A577" t="e">
            <v>#REF!</v>
          </cell>
        </row>
        <row r="578">
          <cell r="A578" t="e">
            <v>#REF!</v>
          </cell>
        </row>
        <row r="579">
          <cell r="A579" t="e">
            <v>#REF!</v>
          </cell>
        </row>
        <row r="580">
          <cell r="A580" t="e">
            <v>#REF!</v>
          </cell>
        </row>
        <row r="581">
          <cell r="A581" t="e">
            <v>#REF!</v>
          </cell>
        </row>
        <row r="582">
          <cell r="A582" t="e">
            <v>#REF!</v>
          </cell>
        </row>
        <row r="583">
          <cell r="A583" t="e">
            <v>#REF!</v>
          </cell>
        </row>
        <row r="584">
          <cell r="A584" t="e">
            <v>#REF!</v>
          </cell>
        </row>
        <row r="585">
          <cell r="A585" t="e">
            <v>#REF!</v>
          </cell>
        </row>
        <row r="586">
          <cell r="A586" t="e">
            <v>#REF!</v>
          </cell>
        </row>
        <row r="587">
          <cell r="A587" t="e">
            <v>#REF!</v>
          </cell>
        </row>
        <row r="588">
          <cell r="A588" t="e">
            <v>#REF!</v>
          </cell>
        </row>
        <row r="589">
          <cell r="A589" t="e">
            <v>#REF!</v>
          </cell>
        </row>
        <row r="590">
          <cell r="A590" t="e">
            <v>#REF!</v>
          </cell>
        </row>
        <row r="591">
          <cell r="A591" t="e">
            <v>#REF!</v>
          </cell>
        </row>
        <row r="592">
          <cell r="A592" t="e">
            <v>#REF!</v>
          </cell>
        </row>
        <row r="593">
          <cell r="A593" t="e">
            <v>#REF!</v>
          </cell>
        </row>
        <row r="594">
          <cell r="A594" t="e">
            <v>#REF!</v>
          </cell>
        </row>
        <row r="595">
          <cell r="A595" t="e">
            <v>#REF!</v>
          </cell>
        </row>
        <row r="596">
          <cell r="A596" t="e">
            <v>#REF!</v>
          </cell>
        </row>
        <row r="597">
          <cell r="A597" t="e">
            <v>#REF!</v>
          </cell>
        </row>
        <row r="598">
          <cell r="A598" t="e">
            <v>#REF!</v>
          </cell>
        </row>
        <row r="599">
          <cell r="A599" t="e">
            <v>#REF!</v>
          </cell>
        </row>
        <row r="600">
          <cell r="A600" t="e">
            <v>#REF!</v>
          </cell>
        </row>
        <row r="601">
          <cell r="A601" t="e">
            <v>#REF!</v>
          </cell>
        </row>
        <row r="602">
          <cell r="A602" t="e">
            <v>#REF!</v>
          </cell>
        </row>
        <row r="603">
          <cell r="A603" t="e">
            <v>#REF!</v>
          </cell>
        </row>
        <row r="604">
          <cell r="A604" t="e">
            <v>#REF!</v>
          </cell>
        </row>
        <row r="605">
          <cell r="A605" t="e">
            <v>#REF!</v>
          </cell>
        </row>
        <row r="606">
          <cell r="A606" t="e">
            <v>#REF!</v>
          </cell>
        </row>
        <row r="607">
          <cell r="A607" t="e">
            <v>#REF!</v>
          </cell>
        </row>
        <row r="608">
          <cell r="A608" t="e">
            <v>#REF!</v>
          </cell>
        </row>
        <row r="609">
          <cell r="A609" t="e">
            <v>#REF!</v>
          </cell>
        </row>
        <row r="610">
          <cell r="A610" t="e">
            <v>#REF!</v>
          </cell>
        </row>
        <row r="611">
          <cell r="A611" t="e">
            <v>#REF!</v>
          </cell>
        </row>
        <row r="612">
          <cell r="A612" t="e">
            <v>#REF!</v>
          </cell>
        </row>
        <row r="613">
          <cell r="A613" t="e">
            <v>#REF!</v>
          </cell>
        </row>
        <row r="614">
          <cell r="A614" t="e">
            <v>#REF!</v>
          </cell>
        </row>
        <row r="615">
          <cell r="A615" t="e">
            <v>#REF!</v>
          </cell>
        </row>
        <row r="616">
          <cell r="A616" t="e">
            <v>#REF!</v>
          </cell>
        </row>
        <row r="617">
          <cell r="A617" t="e">
            <v>#REF!</v>
          </cell>
        </row>
        <row r="618">
          <cell r="A618" t="e">
            <v>#REF!</v>
          </cell>
        </row>
        <row r="619">
          <cell r="A619" t="e">
            <v>#REF!</v>
          </cell>
        </row>
        <row r="620">
          <cell r="A620" t="e">
            <v>#REF!</v>
          </cell>
        </row>
        <row r="621">
          <cell r="A621" t="e">
            <v>#REF!</v>
          </cell>
        </row>
        <row r="622">
          <cell r="A622" t="e">
            <v>#REF!</v>
          </cell>
        </row>
        <row r="623">
          <cell r="A623" t="e">
            <v>#REF!</v>
          </cell>
        </row>
        <row r="624">
          <cell r="A624" t="e">
            <v>#REF!</v>
          </cell>
        </row>
        <row r="625">
          <cell r="A625" t="e">
            <v>#REF!</v>
          </cell>
        </row>
        <row r="626">
          <cell r="A626" t="e">
            <v>#REF!</v>
          </cell>
        </row>
        <row r="627">
          <cell r="A627" t="e">
            <v>#REF!</v>
          </cell>
        </row>
        <row r="628">
          <cell r="A628" t="e">
            <v>#REF!</v>
          </cell>
        </row>
        <row r="629">
          <cell r="A629" t="e">
            <v>#REF!</v>
          </cell>
        </row>
        <row r="630">
          <cell r="A630" t="e">
            <v>#REF!</v>
          </cell>
        </row>
        <row r="631">
          <cell r="A631" t="e">
            <v>#REF!</v>
          </cell>
        </row>
        <row r="632">
          <cell r="A632" t="e">
            <v>#REF!</v>
          </cell>
        </row>
        <row r="633">
          <cell r="A633" t="e">
            <v>#REF!</v>
          </cell>
        </row>
        <row r="634">
          <cell r="A634" t="e">
            <v>#REF!</v>
          </cell>
        </row>
        <row r="635">
          <cell r="A635" t="e">
            <v>#REF!</v>
          </cell>
        </row>
        <row r="636">
          <cell r="A636" t="e">
            <v>#REF!</v>
          </cell>
        </row>
        <row r="637">
          <cell r="A637" t="e">
            <v>#REF!</v>
          </cell>
        </row>
        <row r="638">
          <cell r="A638" t="e">
            <v>#REF!</v>
          </cell>
        </row>
        <row r="639">
          <cell r="A639" t="e">
            <v>#REF!</v>
          </cell>
        </row>
        <row r="640">
          <cell r="A640" t="e">
            <v>#REF!</v>
          </cell>
        </row>
        <row r="641">
          <cell r="A641" t="e">
            <v>#REF!</v>
          </cell>
        </row>
        <row r="642">
          <cell r="A642" t="e">
            <v>#REF!</v>
          </cell>
        </row>
        <row r="643">
          <cell r="A643" t="e">
            <v>#REF!</v>
          </cell>
        </row>
        <row r="644">
          <cell r="A644" t="e">
            <v>#REF!</v>
          </cell>
        </row>
        <row r="645">
          <cell r="A645" t="e">
            <v>#REF!</v>
          </cell>
        </row>
        <row r="646">
          <cell r="A646" t="e">
            <v>#REF!</v>
          </cell>
        </row>
        <row r="647">
          <cell r="A647" t="e">
            <v>#REF!</v>
          </cell>
        </row>
        <row r="648">
          <cell r="A648" t="e">
            <v>#REF!</v>
          </cell>
        </row>
        <row r="649">
          <cell r="A649" t="e">
            <v>#REF!</v>
          </cell>
        </row>
        <row r="650">
          <cell r="A650" t="e">
            <v>#REF!</v>
          </cell>
        </row>
        <row r="651">
          <cell r="A651" t="e">
            <v>#REF!</v>
          </cell>
        </row>
        <row r="652">
          <cell r="A652" t="e">
            <v>#REF!</v>
          </cell>
        </row>
        <row r="653">
          <cell r="A653" t="e">
            <v>#REF!</v>
          </cell>
        </row>
        <row r="654">
          <cell r="A654" t="e">
            <v>#REF!</v>
          </cell>
        </row>
        <row r="655">
          <cell r="A655" t="e">
            <v>#REF!</v>
          </cell>
        </row>
        <row r="656">
          <cell r="A656" t="e">
            <v>#REF!</v>
          </cell>
        </row>
        <row r="657">
          <cell r="A657" t="e">
            <v>#REF!</v>
          </cell>
        </row>
        <row r="658">
          <cell r="A658" t="e">
            <v>#REF!</v>
          </cell>
        </row>
        <row r="659">
          <cell r="A659" t="e">
            <v>#REF!</v>
          </cell>
        </row>
        <row r="660">
          <cell r="A660" t="e">
            <v>#REF!</v>
          </cell>
        </row>
        <row r="661">
          <cell r="A661" t="e">
            <v>#REF!</v>
          </cell>
        </row>
        <row r="662">
          <cell r="A662" t="e">
            <v>#REF!</v>
          </cell>
        </row>
        <row r="663">
          <cell r="A663" t="e">
            <v>#REF!</v>
          </cell>
        </row>
        <row r="664">
          <cell r="A664" t="e">
            <v>#REF!</v>
          </cell>
        </row>
        <row r="665">
          <cell r="A665" t="e">
            <v>#REF!</v>
          </cell>
        </row>
        <row r="666">
          <cell r="A666" t="e">
            <v>#REF!</v>
          </cell>
        </row>
        <row r="667">
          <cell r="A667" t="e">
            <v>#REF!</v>
          </cell>
        </row>
        <row r="668">
          <cell r="A668" t="e">
            <v>#REF!</v>
          </cell>
        </row>
        <row r="669">
          <cell r="A669" t="e">
            <v>#REF!</v>
          </cell>
        </row>
        <row r="670">
          <cell r="A670" t="e">
            <v>#REF!</v>
          </cell>
        </row>
        <row r="671">
          <cell r="A671" t="e">
            <v>#REF!</v>
          </cell>
        </row>
        <row r="672">
          <cell r="A672" t="e">
            <v>#REF!</v>
          </cell>
        </row>
        <row r="673">
          <cell r="A673" t="e">
            <v>#REF!</v>
          </cell>
        </row>
        <row r="674">
          <cell r="A674" t="e">
            <v>#REF!</v>
          </cell>
        </row>
        <row r="675">
          <cell r="A675" t="e">
            <v>#REF!</v>
          </cell>
        </row>
        <row r="676">
          <cell r="A676" t="e">
            <v>#REF!</v>
          </cell>
        </row>
        <row r="677">
          <cell r="A677" t="e">
            <v>#REF!</v>
          </cell>
        </row>
        <row r="678">
          <cell r="A678" t="e">
            <v>#REF!</v>
          </cell>
        </row>
        <row r="679">
          <cell r="A679" t="e">
            <v>#REF!</v>
          </cell>
        </row>
        <row r="680">
          <cell r="A680" t="e">
            <v>#REF!</v>
          </cell>
        </row>
        <row r="681">
          <cell r="A681" t="e">
            <v>#REF!</v>
          </cell>
        </row>
        <row r="682">
          <cell r="A682" t="e">
            <v>#REF!</v>
          </cell>
        </row>
        <row r="683">
          <cell r="A683" t="e">
            <v>#REF!</v>
          </cell>
        </row>
        <row r="684">
          <cell r="A684" t="e">
            <v>#REF!</v>
          </cell>
        </row>
        <row r="685">
          <cell r="A685" t="e">
            <v>#REF!</v>
          </cell>
        </row>
        <row r="686">
          <cell r="A686" t="e">
            <v>#REF!</v>
          </cell>
        </row>
        <row r="687">
          <cell r="A687" t="e">
            <v>#REF!</v>
          </cell>
        </row>
        <row r="688">
          <cell r="A688" t="e">
            <v>#REF!</v>
          </cell>
        </row>
        <row r="689">
          <cell r="A689" t="e">
            <v>#REF!</v>
          </cell>
        </row>
        <row r="690">
          <cell r="A690" t="e">
            <v>#REF!</v>
          </cell>
        </row>
        <row r="691">
          <cell r="A691" t="e">
            <v>#REF!</v>
          </cell>
        </row>
        <row r="692">
          <cell r="A692" t="e">
            <v>#REF!</v>
          </cell>
        </row>
        <row r="693">
          <cell r="A693" t="e">
            <v>#REF!</v>
          </cell>
        </row>
        <row r="694">
          <cell r="A694" t="e">
            <v>#REF!</v>
          </cell>
        </row>
        <row r="695">
          <cell r="A695" t="e">
            <v>#REF!</v>
          </cell>
        </row>
        <row r="696">
          <cell r="A696" t="e">
            <v>#REF!</v>
          </cell>
        </row>
        <row r="697">
          <cell r="A697" t="e">
            <v>#REF!</v>
          </cell>
        </row>
        <row r="698">
          <cell r="A698" t="e">
            <v>#REF!</v>
          </cell>
        </row>
        <row r="699">
          <cell r="A699" t="e">
            <v>#REF!</v>
          </cell>
        </row>
        <row r="700">
          <cell r="A700" t="e">
            <v>#REF!</v>
          </cell>
        </row>
        <row r="701">
          <cell r="A701" t="e">
            <v>#REF!</v>
          </cell>
        </row>
        <row r="702">
          <cell r="A702" t="e">
            <v>#REF!</v>
          </cell>
        </row>
        <row r="703">
          <cell r="A703" t="e">
            <v>#REF!</v>
          </cell>
        </row>
        <row r="704">
          <cell r="A704" t="e">
            <v>#REF!</v>
          </cell>
        </row>
        <row r="705">
          <cell r="A705" t="e">
            <v>#REF!</v>
          </cell>
        </row>
        <row r="706">
          <cell r="A706" t="e">
            <v>#REF!</v>
          </cell>
        </row>
        <row r="707">
          <cell r="A707" t="e">
            <v>#REF!</v>
          </cell>
        </row>
        <row r="708">
          <cell r="A708" t="e">
            <v>#REF!</v>
          </cell>
        </row>
        <row r="709">
          <cell r="A709" t="e">
            <v>#REF!</v>
          </cell>
        </row>
        <row r="710">
          <cell r="A710" t="e">
            <v>#REF!</v>
          </cell>
        </row>
        <row r="711">
          <cell r="A711" t="e">
            <v>#REF!</v>
          </cell>
        </row>
        <row r="712">
          <cell r="A712" t="e">
            <v>#REF!</v>
          </cell>
        </row>
        <row r="713">
          <cell r="A713" t="e">
            <v>#REF!</v>
          </cell>
        </row>
        <row r="714">
          <cell r="A714" t="e">
            <v>#REF!</v>
          </cell>
        </row>
        <row r="715">
          <cell r="A715" t="e">
            <v>#REF!</v>
          </cell>
        </row>
        <row r="716">
          <cell r="A716" t="e">
            <v>#REF!</v>
          </cell>
        </row>
        <row r="717">
          <cell r="A717" t="e">
            <v>#REF!</v>
          </cell>
        </row>
        <row r="718">
          <cell r="A718" t="e">
            <v>#REF!</v>
          </cell>
        </row>
        <row r="719">
          <cell r="A719" t="e">
            <v>#REF!</v>
          </cell>
        </row>
        <row r="720">
          <cell r="A720" t="e">
            <v>#REF!</v>
          </cell>
        </row>
        <row r="721">
          <cell r="A721" t="e">
            <v>#REF!</v>
          </cell>
        </row>
        <row r="722">
          <cell r="A722" t="e">
            <v>#REF!</v>
          </cell>
        </row>
        <row r="723">
          <cell r="A723" t="e">
            <v>#REF!</v>
          </cell>
        </row>
        <row r="724">
          <cell r="A724" t="e">
            <v>#REF!</v>
          </cell>
        </row>
        <row r="725">
          <cell r="A725" t="e">
            <v>#REF!</v>
          </cell>
        </row>
        <row r="726">
          <cell r="A726" t="e">
            <v>#REF!</v>
          </cell>
        </row>
        <row r="727">
          <cell r="A727" t="e">
            <v>#REF!</v>
          </cell>
        </row>
        <row r="728">
          <cell r="A728" t="e">
            <v>#REF!</v>
          </cell>
        </row>
        <row r="729">
          <cell r="A729" t="e">
            <v>#REF!</v>
          </cell>
        </row>
        <row r="730">
          <cell r="A730" t="e">
            <v>#REF!</v>
          </cell>
        </row>
        <row r="731">
          <cell r="A731" t="e">
            <v>#REF!</v>
          </cell>
        </row>
        <row r="732">
          <cell r="A732" t="e">
            <v>#REF!</v>
          </cell>
        </row>
        <row r="734">
          <cell r="A734" t="e">
            <v>#REF!</v>
          </cell>
        </row>
        <row r="735">
          <cell r="A735" t="e">
            <v>#REF!</v>
          </cell>
        </row>
        <row r="736">
          <cell r="A736" t="e">
            <v>#REF!</v>
          </cell>
        </row>
        <row r="737">
          <cell r="A737" t="e">
            <v>#REF!</v>
          </cell>
        </row>
        <row r="738">
          <cell r="A738" t="e">
            <v>#REF!</v>
          </cell>
        </row>
        <row r="739">
          <cell r="A739" t="e">
            <v>#REF!</v>
          </cell>
        </row>
        <row r="740">
          <cell r="A740" t="e">
            <v>#REF!</v>
          </cell>
        </row>
        <row r="741">
          <cell r="A741" t="e">
            <v>#REF!</v>
          </cell>
        </row>
        <row r="742">
          <cell r="A742" t="e">
            <v>#REF!</v>
          </cell>
        </row>
        <row r="743">
          <cell r="A743" t="e">
            <v>#REF!</v>
          </cell>
        </row>
        <row r="744">
          <cell r="A744" t="e">
            <v>#REF!</v>
          </cell>
        </row>
        <row r="745">
          <cell r="A745" t="e">
            <v>#REF!</v>
          </cell>
        </row>
        <row r="746">
          <cell r="A746" t="e">
            <v>#REF!</v>
          </cell>
        </row>
        <row r="748">
          <cell r="A748" t="e">
            <v>#REF!</v>
          </cell>
        </row>
        <row r="749">
          <cell r="A749" t="e">
            <v>#REF!</v>
          </cell>
        </row>
        <row r="750">
          <cell r="A750" t="e">
            <v>#REF!</v>
          </cell>
        </row>
        <row r="751">
          <cell r="A751" t="e">
            <v>#REF!</v>
          </cell>
        </row>
        <row r="752">
          <cell r="A752" t="e">
            <v>#REF!</v>
          </cell>
        </row>
        <row r="753">
          <cell r="A753" t="e">
            <v>#REF!</v>
          </cell>
        </row>
        <row r="754">
          <cell r="A754" t="e">
            <v>#REF!</v>
          </cell>
        </row>
        <row r="755">
          <cell r="A755" t="e">
            <v>#REF!</v>
          </cell>
        </row>
        <row r="756">
          <cell r="A756" t="e">
            <v>#REF!</v>
          </cell>
        </row>
        <row r="757">
          <cell r="A757" t="e">
            <v>#REF!</v>
          </cell>
        </row>
        <row r="758">
          <cell r="A758" t="e">
            <v>#REF!</v>
          </cell>
        </row>
        <row r="759">
          <cell r="A759" t="e">
            <v>#REF!</v>
          </cell>
        </row>
        <row r="760">
          <cell r="A760" t="e">
            <v>#REF!</v>
          </cell>
        </row>
        <row r="761">
          <cell r="A761" t="e">
            <v>#REF!</v>
          </cell>
        </row>
        <row r="762">
          <cell r="A762" t="e">
            <v>#REF!</v>
          </cell>
        </row>
        <row r="763">
          <cell r="A763" t="e">
            <v>#REF!</v>
          </cell>
        </row>
        <row r="764">
          <cell r="A764" t="e">
            <v>#REF!</v>
          </cell>
        </row>
        <row r="765">
          <cell r="A765" t="e">
            <v>#REF!</v>
          </cell>
        </row>
        <row r="766">
          <cell r="A766" t="e">
            <v>#REF!</v>
          </cell>
        </row>
        <row r="767">
          <cell r="A767" t="e">
            <v>#REF!</v>
          </cell>
        </row>
        <row r="768">
          <cell r="A768" t="e">
            <v>#REF!</v>
          </cell>
        </row>
        <row r="769">
          <cell r="A769" t="e">
            <v>#REF!</v>
          </cell>
        </row>
        <row r="770">
          <cell r="A770" t="e">
            <v>#REF!</v>
          </cell>
        </row>
        <row r="771">
          <cell r="A771" t="e">
            <v>#REF!</v>
          </cell>
        </row>
        <row r="772">
          <cell r="A772" t="e">
            <v>#REF!</v>
          </cell>
        </row>
        <row r="773">
          <cell r="A773" t="e">
            <v>#REF!</v>
          </cell>
        </row>
        <row r="774">
          <cell r="A774" t="e">
            <v>#REF!</v>
          </cell>
        </row>
        <row r="775">
          <cell r="A775" t="e">
            <v>#REF!</v>
          </cell>
        </row>
        <row r="776">
          <cell r="A776" t="e">
            <v>#REF!</v>
          </cell>
        </row>
        <row r="777">
          <cell r="A777" t="e">
            <v>#REF!</v>
          </cell>
        </row>
        <row r="778">
          <cell r="A778" t="e">
            <v>#REF!</v>
          </cell>
        </row>
        <row r="779">
          <cell r="A779" t="e">
            <v>#REF!</v>
          </cell>
        </row>
        <row r="780">
          <cell r="A780" t="e">
            <v>#REF!</v>
          </cell>
        </row>
        <row r="781">
          <cell r="A781" t="e">
            <v>#REF!</v>
          </cell>
        </row>
        <row r="782">
          <cell r="A782" t="e">
            <v>#REF!</v>
          </cell>
        </row>
        <row r="783">
          <cell r="A783" t="e">
            <v>#REF!</v>
          </cell>
        </row>
        <row r="784">
          <cell r="A784" t="e">
            <v>#REF!</v>
          </cell>
        </row>
        <row r="785">
          <cell r="A785" t="e">
            <v>#REF!</v>
          </cell>
        </row>
        <row r="786">
          <cell r="A786" t="e">
            <v>#REF!</v>
          </cell>
        </row>
        <row r="787">
          <cell r="A787" t="e">
            <v>#REF!</v>
          </cell>
        </row>
        <row r="788">
          <cell r="A788" t="e">
            <v>#REF!</v>
          </cell>
        </row>
        <row r="789">
          <cell r="A789" t="e">
            <v>#REF!</v>
          </cell>
        </row>
        <row r="790">
          <cell r="A790" t="e">
            <v>#REF!</v>
          </cell>
        </row>
        <row r="791">
          <cell r="A791" t="e">
            <v>#REF!</v>
          </cell>
        </row>
        <row r="792">
          <cell r="A792" t="e">
            <v>#REF!</v>
          </cell>
        </row>
        <row r="793">
          <cell r="A793" t="e">
            <v>#REF!</v>
          </cell>
        </row>
        <row r="794">
          <cell r="A794" t="e">
            <v>#REF!</v>
          </cell>
        </row>
        <row r="795">
          <cell r="A795" t="e">
            <v>#REF!</v>
          </cell>
        </row>
        <row r="796">
          <cell r="A796" t="e">
            <v>#REF!</v>
          </cell>
        </row>
        <row r="797">
          <cell r="A797" t="e">
            <v>#REF!</v>
          </cell>
        </row>
        <row r="798">
          <cell r="A798" t="e">
            <v>#REF!</v>
          </cell>
        </row>
        <row r="799">
          <cell r="A799" t="e">
            <v>#REF!</v>
          </cell>
        </row>
        <row r="800">
          <cell r="A800" t="e">
            <v>#REF!</v>
          </cell>
        </row>
        <row r="801">
          <cell r="A801" t="e">
            <v>#REF!</v>
          </cell>
        </row>
        <row r="802">
          <cell r="A802" t="e">
            <v>#REF!</v>
          </cell>
        </row>
        <row r="803">
          <cell r="A803" t="e">
            <v>#REF!</v>
          </cell>
        </row>
        <row r="804">
          <cell r="A804" t="e">
            <v>#REF!</v>
          </cell>
        </row>
        <row r="805">
          <cell r="A805" t="e">
            <v>#REF!</v>
          </cell>
        </row>
        <row r="806">
          <cell r="A806" t="e">
            <v>#REF!</v>
          </cell>
        </row>
        <row r="807">
          <cell r="A807" t="e">
            <v>#REF!</v>
          </cell>
        </row>
        <row r="808">
          <cell r="A808" t="e">
            <v>#REF!</v>
          </cell>
        </row>
        <row r="809">
          <cell r="A809" t="e">
            <v>#REF!</v>
          </cell>
        </row>
        <row r="810">
          <cell r="A810" t="e">
            <v>#REF!</v>
          </cell>
        </row>
        <row r="811">
          <cell r="A811" t="e">
            <v>#REF!</v>
          </cell>
        </row>
        <row r="812">
          <cell r="A812" t="e">
            <v>#REF!</v>
          </cell>
        </row>
        <row r="813">
          <cell r="A813" t="e">
            <v>#REF!</v>
          </cell>
        </row>
        <row r="814">
          <cell r="A814" t="e">
            <v>#REF!</v>
          </cell>
        </row>
        <row r="815">
          <cell r="A815" t="e">
            <v>#REF!</v>
          </cell>
        </row>
        <row r="816">
          <cell r="A816" t="e">
            <v>#REF!</v>
          </cell>
        </row>
        <row r="817">
          <cell r="A817" t="e">
            <v>#REF!</v>
          </cell>
        </row>
        <row r="818">
          <cell r="A818" t="e">
            <v>#REF!</v>
          </cell>
        </row>
        <row r="819">
          <cell r="A819" t="e">
            <v>#REF!</v>
          </cell>
        </row>
        <row r="820">
          <cell r="A820" t="e">
            <v>#REF!</v>
          </cell>
        </row>
        <row r="821">
          <cell r="A821" t="e">
            <v>#REF!</v>
          </cell>
        </row>
        <row r="822">
          <cell r="A822" t="e">
            <v>#REF!</v>
          </cell>
        </row>
        <row r="823">
          <cell r="A823" t="e">
            <v>#REF!</v>
          </cell>
        </row>
        <row r="824">
          <cell r="A824" t="e">
            <v>#REF!</v>
          </cell>
        </row>
        <row r="825">
          <cell r="A825" t="e">
            <v>#REF!</v>
          </cell>
        </row>
        <row r="826">
          <cell r="A826" t="e">
            <v>#REF!</v>
          </cell>
        </row>
        <row r="827">
          <cell r="A827" t="e">
            <v>#REF!</v>
          </cell>
        </row>
        <row r="828">
          <cell r="A828" t="e">
            <v>#REF!</v>
          </cell>
        </row>
        <row r="829">
          <cell r="A829" t="e">
            <v>#REF!</v>
          </cell>
        </row>
        <row r="830">
          <cell r="A830" t="e">
            <v>#REF!</v>
          </cell>
        </row>
        <row r="831">
          <cell r="A831" t="e">
            <v>#REF!</v>
          </cell>
        </row>
        <row r="832">
          <cell r="A832" t="e">
            <v>#REF!</v>
          </cell>
        </row>
        <row r="833">
          <cell r="A833" t="e">
            <v>#REF!</v>
          </cell>
        </row>
        <row r="834">
          <cell r="A834" t="e">
            <v>#REF!</v>
          </cell>
        </row>
        <row r="835">
          <cell r="A835" t="e">
            <v>#REF!</v>
          </cell>
        </row>
        <row r="836">
          <cell r="A836" t="e">
            <v>#REF!</v>
          </cell>
        </row>
        <row r="837">
          <cell r="A837" t="e">
            <v>#REF!</v>
          </cell>
        </row>
        <row r="838">
          <cell r="A838" t="e">
            <v>#REF!</v>
          </cell>
        </row>
        <row r="839">
          <cell r="A839" t="e">
            <v>#REF!</v>
          </cell>
        </row>
        <row r="840">
          <cell r="A840" t="e">
            <v>#REF!</v>
          </cell>
        </row>
        <row r="841">
          <cell r="A841" t="e">
            <v>#REF!</v>
          </cell>
        </row>
        <row r="842">
          <cell r="A842" t="e">
            <v>#REF!</v>
          </cell>
        </row>
        <row r="843">
          <cell r="A843" t="e">
            <v>#REF!</v>
          </cell>
        </row>
        <row r="844">
          <cell r="A844" t="e">
            <v>#REF!</v>
          </cell>
        </row>
        <row r="845">
          <cell r="A845" t="e">
            <v>#REF!</v>
          </cell>
        </row>
        <row r="846">
          <cell r="A846" t="e">
            <v>#REF!</v>
          </cell>
        </row>
        <row r="847">
          <cell r="A847" t="e">
            <v>#REF!</v>
          </cell>
        </row>
        <row r="848">
          <cell r="A848" t="e">
            <v>#REF!</v>
          </cell>
        </row>
        <row r="849">
          <cell r="A849" t="e">
            <v>#REF!</v>
          </cell>
        </row>
        <row r="850">
          <cell r="A850" t="e">
            <v>#REF!</v>
          </cell>
        </row>
        <row r="851">
          <cell r="A851" t="e">
            <v>#REF!</v>
          </cell>
        </row>
        <row r="852">
          <cell r="A852" t="e">
            <v>#REF!</v>
          </cell>
        </row>
        <row r="853">
          <cell r="A853" t="e">
            <v>#REF!</v>
          </cell>
        </row>
        <row r="854">
          <cell r="A854" t="e">
            <v>#REF!</v>
          </cell>
        </row>
        <row r="855">
          <cell r="A855" t="e">
            <v>#REF!</v>
          </cell>
        </row>
        <row r="856">
          <cell r="A856" t="e">
            <v>#REF!</v>
          </cell>
        </row>
        <row r="857">
          <cell r="A857" t="e">
            <v>#REF!</v>
          </cell>
        </row>
        <row r="858">
          <cell r="A858" t="e">
            <v>#REF!</v>
          </cell>
        </row>
        <row r="859">
          <cell r="A859" t="e">
            <v>#REF!</v>
          </cell>
        </row>
        <row r="860">
          <cell r="A860" t="e">
            <v>#REF!</v>
          </cell>
        </row>
        <row r="861">
          <cell r="A861" t="e">
            <v>#REF!</v>
          </cell>
        </row>
        <row r="862">
          <cell r="A862" t="e">
            <v>#REF!</v>
          </cell>
        </row>
        <row r="863">
          <cell r="A863" t="e">
            <v>#REF!</v>
          </cell>
        </row>
        <row r="864">
          <cell r="A864" t="e">
            <v>#REF!</v>
          </cell>
        </row>
        <row r="865">
          <cell r="A865" t="e">
            <v>#REF!</v>
          </cell>
        </row>
        <row r="866">
          <cell r="A866" t="e">
            <v>#REF!</v>
          </cell>
        </row>
        <row r="867">
          <cell r="A867" t="e">
            <v>#REF!</v>
          </cell>
        </row>
        <row r="868">
          <cell r="A868" t="e">
            <v>#REF!</v>
          </cell>
        </row>
        <row r="869">
          <cell r="A869" t="e">
            <v>#REF!</v>
          </cell>
        </row>
        <row r="870">
          <cell r="A870" t="e">
            <v>#REF!</v>
          </cell>
        </row>
        <row r="871">
          <cell r="A871" t="e">
            <v>#REF!</v>
          </cell>
        </row>
        <row r="872">
          <cell r="A872" t="e">
            <v>#REF!</v>
          </cell>
        </row>
        <row r="873">
          <cell r="A873" t="e">
            <v>#REF!</v>
          </cell>
        </row>
        <row r="874">
          <cell r="A874" t="e">
            <v>#REF!</v>
          </cell>
        </row>
        <row r="875">
          <cell r="A875" t="e">
            <v>#REF!</v>
          </cell>
        </row>
        <row r="876">
          <cell r="A876" t="e">
            <v>#REF!</v>
          </cell>
        </row>
        <row r="877">
          <cell r="A877" t="e">
            <v>#REF!</v>
          </cell>
        </row>
        <row r="878">
          <cell r="A878" t="e">
            <v>#REF!</v>
          </cell>
        </row>
        <row r="879">
          <cell r="A879" t="e">
            <v>#REF!</v>
          </cell>
        </row>
        <row r="880">
          <cell r="A880" t="e">
            <v>#REF!</v>
          </cell>
        </row>
        <row r="881">
          <cell r="A881" t="e">
            <v>#REF!</v>
          </cell>
        </row>
        <row r="882">
          <cell r="A882" t="e">
            <v>#REF!</v>
          </cell>
        </row>
        <row r="883">
          <cell r="A883" t="e">
            <v>#REF!</v>
          </cell>
        </row>
        <row r="884">
          <cell r="A884" t="e">
            <v>#REF!</v>
          </cell>
        </row>
        <row r="885">
          <cell r="A885" t="e">
            <v>#REF!</v>
          </cell>
        </row>
        <row r="886">
          <cell r="A886" t="e">
            <v>#REF!</v>
          </cell>
        </row>
        <row r="887">
          <cell r="A887" t="e">
            <v>#REF!</v>
          </cell>
        </row>
        <row r="888">
          <cell r="A888" t="e">
            <v>#REF!</v>
          </cell>
        </row>
        <row r="889">
          <cell r="A889" t="e">
            <v>#REF!</v>
          </cell>
        </row>
        <row r="890">
          <cell r="A890" t="e">
            <v>#REF!</v>
          </cell>
        </row>
        <row r="891">
          <cell r="A891" t="e">
            <v>#REF!</v>
          </cell>
        </row>
        <row r="892">
          <cell r="A892" t="e">
            <v>#REF!</v>
          </cell>
        </row>
        <row r="893">
          <cell r="A893" t="e">
            <v>#REF!</v>
          </cell>
        </row>
        <row r="894">
          <cell r="A894" t="e">
            <v>#REF!</v>
          </cell>
        </row>
        <row r="895">
          <cell r="A895" t="e">
            <v>#REF!</v>
          </cell>
        </row>
        <row r="896">
          <cell r="A896" t="e">
            <v>#REF!</v>
          </cell>
        </row>
        <row r="897">
          <cell r="A897" t="e">
            <v>#REF!</v>
          </cell>
        </row>
        <row r="898">
          <cell r="A898" t="e">
            <v>#REF!</v>
          </cell>
        </row>
        <row r="899">
          <cell r="A899" t="e">
            <v>#REF!</v>
          </cell>
        </row>
        <row r="900">
          <cell r="A900" t="e">
            <v>#REF!</v>
          </cell>
        </row>
        <row r="901">
          <cell r="A901" t="e">
            <v>#REF!</v>
          </cell>
        </row>
        <row r="902">
          <cell r="A902" t="e">
            <v>#REF!</v>
          </cell>
        </row>
        <row r="903">
          <cell r="A903" t="e">
            <v>#REF!</v>
          </cell>
        </row>
        <row r="904">
          <cell r="A904" t="e">
            <v>#REF!</v>
          </cell>
        </row>
        <row r="905">
          <cell r="A905" t="e">
            <v>#REF!</v>
          </cell>
        </row>
        <row r="906">
          <cell r="A906" t="e">
            <v>#REF!</v>
          </cell>
        </row>
        <row r="907">
          <cell r="A907" t="e">
            <v>#REF!</v>
          </cell>
        </row>
        <row r="908">
          <cell r="A908" t="e">
            <v>#REF!</v>
          </cell>
        </row>
        <row r="909">
          <cell r="A909" t="e">
            <v>#REF!</v>
          </cell>
        </row>
        <row r="910">
          <cell r="A910" t="e">
            <v>#REF!</v>
          </cell>
        </row>
        <row r="911">
          <cell r="A911" t="e">
            <v>#REF!</v>
          </cell>
        </row>
        <row r="912">
          <cell r="A912" t="e">
            <v>#REF!</v>
          </cell>
        </row>
        <row r="913">
          <cell r="A913" t="e">
            <v>#REF!</v>
          </cell>
        </row>
        <row r="914">
          <cell r="A914" t="e">
            <v>#REF!</v>
          </cell>
        </row>
        <row r="915">
          <cell r="A915" t="e">
            <v>#REF!</v>
          </cell>
        </row>
        <row r="916">
          <cell r="A916" t="e">
            <v>#REF!</v>
          </cell>
        </row>
        <row r="917">
          <cell r="A917" t="e">
            <v>#REF!</v>
          </cell>
        </row>
        <row r="918">
          <cell r="A918" t="e">
            <v>#REF!</v>
          </cell>
        </row>
        <row r="919">
          <cell r="A919" t="e">
            <v>#REF!</v>
          </cell>
        </row>
        <row r="920">
          <cell r="A920" t="e">
            <v>#REF!</v>
          </cell>
        </row>
        <row r="921">
          <cell r="A921" t="e">
            <v>#REF!</v>
          </cell>
        </row>
        <row r="922">
          <cell r="A922" t="e">
            <v>#REF!</v>
          </cell>
        </row>
        <row r="923">
          <cell r="A923" t="e">
            <v>#REF!</v>
          </cell>
        </row>
        <row r="924">
          <cell r="A924" t="e">
            <v>#REF!</v>
          </cell>
        </row>
        <row r="925">
          <cell r="A925" t="e">
            <v>#REF!</v>
          </cell>
        </row>
        <row r="926">
          <cell r="A926" t="e">
            <v>#REF!</v>
          </cell>
        </row>
        <row r="927">
          <cell r="A927" t="e">
            <v>#REF!</v>
          </cell>
        </row>
        <row r="928">
          <cell r="A928" t="e">
            <v>#REF!</v>
          </cell>
        </row>
        <row r="929">
          <cell r="A929" t="e">
            <v>#REF!</v>
          </cell>
        </row>
        <row r="930">
          <cell r="A930" t="e">
            <v>#REF!</v>
          </cell>
        </row>
        <row r="931">
          <cell r="A931" t="e">
            <v>#REF!</v>
          </cell>
        </row>
        <row r="932">
          <cell r="A932" t="e">
            <v>#REF!</v>
          </cell>
        </row>
        <row r="933">
          <cell r="A933" t="e">
            <v>#REF!</v>
          </cell>
        </row>
        <row r="934">
          <cell r="A934" t="e">
            <v>#REF!</v>
          </cell>
        </row>
        <row r="935">
          <cell r="A935" t="e">
            <v>#REF!</v>
          </cell>
        </row>
        <row r="936">
          <cell r="A936" t="e">
            <v>#REF!</v>
          </cell>
        </row>
        <row r="937">
          <cell r="A937" t="e">
            <v>#REF!</v>
          </cell>
        </row>
        <row r="938">
          <cell r="A938" t="e">
            <v>#REF!</v>
          </cell>
        </row>
        <row r="939">
          <cell r="A939" t="e">
            <v>#REF!</v>
          </cell>
        </row>
        <row r="940">
          <cell r="A940" t="e">
            <v>#REF!</v>
          </cell>
        </row>
        <row r="941">
          <cell r="A941" t="e">
            <v>#REF!</v>
          </cell>
        </row>
        <row r="942">
          <cell r="A942" t="e">
            <v>#REF!</v>
          </cell>
        </row>
        <row r="943">
          <cell r="A943" t="e">
            <v>#REF!</v>
          </cell>
        </row>
        <row r="944">
          <cell r="A944" t="e">
            <v>#REF!</v>
          </cell>
        </row>
        <row r="945">
          <cell r="A945" t="e">
            <v>#REF!</v>
          </cell>
        </row>
        <row r="946">
          <cell r="A946" t="e">
            <v>#REF!</v>
          </cell>
        </row>
        <row r="947">
          <cell r="A947" t="e">
            <v>#REF!</v>
          </cell>
        </row>
        <row r="948">
          <cell r="A948" t="e">
            <v>#REF!</v>
          </cell>
        </row>
        <row r="949">
          <cell r="A949" t="e">
            <v>#REF!</v>
          </cell>
        </row>
        <row r="950">
          <cell r="A950" t="e">
            <v>#REF!</v>
          </cell>
        </row>
        <row r="951">
          <cell r="A951" t="e">
            <v>#REF!</v>
          </cell>
        </row>
        <row r="952">
          <cell r="A952" t="e">
            <v>#REF!</v>
          </cell>
        </row>
        <row r="953">
          <cell r="A953" t="e">
            <v>#REF!</v>
          </cell>
        </row>
        <row r="954">
          <cell r="A954" t="e">
            <v>#REF!</v>
          </cell>
        </row>
        <row r="955">
          <cell r="A955" t="e">
            <v>#REF!</v>
          </cell>
        </row>
        <row r="956">
          <cell r="A956" t="e">
            <v>#REF!</v>
          </cell>
        </row>
        <row r="957">
          <cell r="A957" t="e">
            <v>#REF!</v>
          </cell>
        </row>
        <row r="958">
          <cell r="A958" t="e">
            <v>#REF!</v>
          </cell>
        </row>
        <row r="959">
          <cell r="A959" t="e">
            <v>#REF!</v>
          </cell>
        </row>
        <row r="960">
          <cell r="A960" t="e">
            <v>#REF!</v>
          </cell>
        </row>
        <row r="961">
          <cell r="A961" t="e">
            <v>#REF!</v>
          </cell>
        </row>
        <row r="962">
          <cell r="A962" t="e">
            <v>#REF!</v>
          </cell>
        </row>
        <row r="963">
          <cell r="A963" t="e">
            <v>#REF!</v>
          </cell>
        </row>
        <row r="964">
          <cell r="A964" t="e">
            <v>#REF!</v>
          </cell>
        </row>
        <row r="965">
          <cell r="A965" t="e">
            <v>#REF!</v>
          </cell>
        </row>
        <row r="966">
          <cell r="A966" t="e">
            <v>#REF!</v>
          </cell>
        </row>
        <row r="967">
          <cell r="A967" t="e">
            <v>#REF!</v>
          </cell>
        </row>
        <row r="968">
          <cell r="A968" t="e">
            <v>#REF!</v>
          </cell>
        </row>
        <row r="969">
          <cell r="A969" t="e">
            <v>#REF!</v>
          </cell>
        </row>
        <row r="970">
          <cell r="A970" t="e">
            <v>#REF!</v>
          </cell>
        </row>
        <row r="971">
          <cell r="A971" t="e">
            <v>#REF!</v>
          </cell>
        </row>
        <row r="972">
          <cell r="A972" t="e">
            <v>#REF!</v>
          </cell>
        </row>
        <row r="973">
          <cell r="A973" t="e">
            <v>#REF!</v>
          </cell>
        </row>
        <row r="974">
          <cell r="A974" t="e">
            <v>#REF!</v>
          </cell>
        </row>
        <row r="975">
          <cell r="A975" t="e">
            <v>#REF!</v>
          </cell>
        </row>
        <row r="976">
          <cell r="A976" t="e">
            <v>#REF!</v>
          </cell>
        </row>
        <row r="977">
          <cell r="A977" t="e">
            <v>#REF!</v>
          </cell>
        </row>
        <row r="978">
          <cell r="A978" t="e">
            <v>#REF!</v>
          </cell>
        </row>
        <row r="979">
          <cell r="A979" t="e">
            <v>#REF!</v>
          </cell>
        </row>
        <row r="980">
          <cell r="A980" t="e">
            <v>#REF!</v>
          </cell>
        </row>
        <row r="981">
          <cell r="A981" t="e">
            <v>#REF!</v>
          </cell>
        </row>
        <row r="982">
          <cell r="A982" t="e">
            <v>#REF!</v>
          </cell>
        </row>
        <row r="983">
          <cell r="A983" t="e">
            <v>#REF!</v>
          </cell>
        </row>
        <row r="984">
          <cell r="A984" t="e">
            <v>#REF!</v>
          </cell>
        </row>
        <row r="985">
          <cell r="A985" t="e">
            <v>#REF!</v>
          </cell>
        </row>
        <row r="986">
          <cell r="A986" t="e">
            <v>#REF!</v>
          </cell>
        </row>
        <row r="987">
          <cell r="A987" t="e">
            <v>#REF!</v>
          </cell>
        </row>
        <row r="988">
          <cell r="A988" t="e">
            <v>#REF!</v>
          </cell>
        </row>
        <row r="989">
          <cell r="A989" t="e">
            <v>#REF!</v>
          </cell>
        </row>
        <row r="990">
          <cell r="A990" t="e">
            <v>#REF!</v>
          </cell>
        </row>
        <row r="991">
          <cell r="A991" t="e">
            <v>#REF!</v>
          </cell>
        </row>
        <row r="992">
          <cell r="A992" t="e">
            <v>#REF!</v>
          </cell>
        </row>
        <row r="993">
          <cell r="A993" t="e">
            <v>#REF!</v>
          </cell>
        </row>
        <row r="994">
          <cell r="A994" t="e">
            <v>#REF!</v>
          </cell>
        </row>
        <row r="995">
          <cell r="A995" t="e">
            <v>#REF!</v>
          </cell>
        </row>
        <row r="996">
          <cell r="A996" t="e">
            <v>#REF!</v>
          </cell>
        </row>
        <row r="997">
          <cell r="A997" t="e">
            <v>#REF!</v>
          </cell>
        </row>
        <row r="998">
          <cell r="A998" t="e">
            <v>#REF!</v>
          </cell>
        </row>
        <row r="999">
          <cell r="A999" t="e">
            <v>#REF!</v>
          </cell>
        </row>
        <row r="1000">
          <cell r="A1000" t="e">
            <v>#REF!</v>
          </cell>
        </row>
        <row r="1001">
          <cell r="A1001" t="e">
            <v>#REF!</v>
          </cell>
        </row>
        <row r="1002">
          <cell r="A1002" t="e">
            <v>#REF!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요약"/>
      <sheetName val="제조원가계산서"/>
      <sheetName val="재료비산출표"/>
      <sheetName val="노무비산출표"/>
      <sheetName val="공수산출표"/>
      <sheetName val="임율 (2)"/>
      <sheetName val="경비산출표"/>
      <sheetName val="제조원가분석표"/>
      <sheetName val="일반관리비비율산출표"/>
      <sheetName val="Sheet1"/>
      <sheetName val="Sheet2"/>
      <sheetName val="Sheet3"/>
      <sheetName val="1,2공구원가계산서"/>
      <sheetName val="1공구산출내역서"/>
      <sheetName val="단가산출"/>
      <sheetName val="원가계산서(변경)"/>
      <sheetName val="조끼"/>
      <sheetName val="코드표"/>
      <sheetName val="2공구산출내역"/>
      <sheetName val="기본단가표"/>
      <sheetName val="산수배수"/>
      <sheetName val="실행철강하도"/>
      <sheetName val="원가계산서"/>
      <sheetName val="1공구원가계산서"/>
      <sheetName val="인구"/>
      <sheetName val="공통(20-91)"/>
      <sheetName val="설비"/>
      <sheetName val="BSD (2)"/>
      <sheetName val="일위"/>
      <sheetName val="환경평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공사개요"/>
      <sheetName val="총괄표"/>
      <sheetName val="원가계산"/>
      <sheetName val="지급자재"/>
      <sheetName val="설계예산서"/>
      <sheetName val="노무비"/>
      <sheetName val="백호우"/>
      <sheetName val="단가조사서"/>
      <sheetName val="수량집계"/>
      <sheetName val="일위대가"/>
      <sheetName val="공정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>
        <row r="4">
          <cell r="A4" t="str">
            <v>제 1 호표</v>
          </cell>
          <cell r="B4" t="str">
            <v>터파기(기계)</v>
          </cell>
          <cell r="C4" t="str">
            <v>㎥당</v>
          </cell>
          <cell r="D4">
            <v>1</v>
          </cell>
          <cell r="F4">
            <v>1422</v>
          </cell>
          <cell r="H4">
            <v>931</v>
          </cell>
          <cell r="J4">
            <v>113</v>
          </cell>
          <cell r="L4">
            <v>378</v>
          </cell>
        </row>
        <row r="5">
          <cell r="A5" t="str">
            <v>제 2 호표</v>
          </cell>
          <cell r="B5" t="str">
            <v>되메우기및다짐(기계)</v>
          </cell>
          <cell r="C5" t="str">
            <v>㎥당</v>
          </cell>
          <cell r="D5">
            <v>1</v>
          </cell>
          <cell r="F5">
            <v>1918</v>
          </cell>
          <cell r="H5">
            <v>1541</v>
          </cell>
          <cell r="J5">
            <v>120</v>
          </cell>
          <cell r="L5">
            <v>257</v>
          </cell>
        </row>
        <row r="6">
          <cell r="A6" t="str">
            <v>제 3 호표</v>
          </cell>
          <cell r="B6" t="str">
            <v>되메우기및다짐(인력)</v>
          </cell>
          <cell r="C6" t="str">
            <v>㎥당</v>
          </cell>
          <cell r="D6">
            <v>1</v>
          </cell>
          <cell r="F6">
            <v>7088</v>
          </cell>
          <cell r="H6">
            <v>7088</v>
          </cell>
          <cell r="J6">
            <v>0</v>
          </cell>
          <cell r="L6">
            <v>0</v>
          </cell>
        </row>
        <row r="7">
          <cell r="A7" t="str">
            <v>제 4 호표</v>
          </cell>
          <cell r="B7" t="str">
            <v>잔토처리(인력)</v>
          </cell>
          <cell r="C7" t="str">
            <v>㎥당</v>
          </cell>
          <cell r="D7">
            <v>1</v>
          </cell>
          <cell r="F7">
            <v>6751</v>
          </cell>
          <cell r="H7">
            <v>6751</v>
          </cell>
          <cell r="J7">
            <v>0</v>
          </cell>
          <cell r="L7">
            <v>0</v>
          </cell>
        </row>
        <row r="8">
          <cell r="A8" t="str">
            <v>제 5 호표</v>
          </cell>
          <cell r="B8" t="str">
            <v>관로굴착 (400Wx700D)</v>
          </cell>
          <cell r="C8" t="str">
            <v>M</v>
          </cell>
          <cell r="D8">
            <v>1</v>
          </cell>
          <cell r="F8">
            <v>1877</v>
          </cell>
          <cell r="H8">
            <v>1515</v>
          </cell>
          <cell r="J8">
            <v>168</v>
          </cell>
          <cell r="L8">
            <v>194</v>
          </cell>
        </row>
        <row r="9">
          <cell r="A9" t="str">
            <v>제 6 호표</v>
          </cell>
          <cell r="B9" t="str">
            <v>관로굴착 (600Wx1350D)</v>
          </cell>
          <cell r="C9" t="str">
            <v>M</v>
          </cell>
          <cell r="D9">
            <v>1</v>
          </cell>
          <cell r="F9">
            <v>4788</v>
          </cell>
          <cell r="H9">
            <v>3976</v>
          </cell>
          <cell r="J9">
            <v>285</v>
          </cell>
          <cell r="L9">
            <v>527</v>
          </cell>
        </row>
        <row r="10">
          <cell r="A10" t="str">
            <v>제 7 호표</v>
          </cell>
          <cell r="B10" t="str">
            <v>합판거푸집(1회)</v>
          </cell>
          <cell r="C10" t="str">
            <v>㎡당</v>
          </cell>
          <cell r="D10">
            <v>1</v>
          </cell>
          <cell r="F10">
            <v>41600</v>
          </cell>
          <cell r="H10">
            <v>25291</v>
          </cell>
          <cell r="J10">
            <v>16309</v>
          </cell>
          <cell r="L10">
            <v>0</v>
          </cell>
        </row>
        <row r="11">
          <cell r="A11" t="str">
            <v>제 8 호표</v>
          </cell>
          <cell r="B11" t="str">
            <v>합판거푸집(4회)</v>
          </cell>
          <cell r="C11" t="str">
            <v>㎡당</v>
          </cell>
          <cell r="D11">
            <v>1</v>
          </cell>
          <cell r="F11">
            <v>16655</v>
          </cell>
          <cell r="H11">
            <v>10116</v>
          </cell>
          <cell r="J11">
            <v>6539</v>
          </cell>
          <cell r="L11">
            <v>0</v>
          </cell>
        </row>
        <row r="12">
          <cell r="A12" t="str">
            <v>제 9 호표</v>
          </cell>
          <cell r="B12" t="str">
            <v>합판거푸집(6회)</v>
          </cell>
          <cell r="C12" t="str">
            <v>㎡당</v>
          </cell>
          <cell r="D12">
            <v>1</v>
          </cell>
          <cell r="F12">
            <v>13752</v>
          </cell>
          <cell r="H12">
            <v>8093</v>
          </cell>
          <cell r="I12">
            <v>0</v>
          </cell>
          <cell r="J12">
            <v>5659</v>
          </cell>
          <cell r="K12">
            <v>0</v>
          </cell>
          <cell r="L12">
            <v>0</v>
          </cell>
        </row>
        <row r="13">
          <cell r="A13" t="str">
            <v>제 10 호표</v>
          </cell>
          <cell r="B13" t="str">
            <v>철근가공조립 간단</v>
          </cell>
          <cell r="C13" t="str">
            <v>TON</v>
          </cell>
          <cell r="D13">
            <v>1</v>
          </cell>
          <cell r="F13">
            <v>567560</v>
          </cell>
          <cell r="H13">
            <v>242934</v>
          </cell>
          <cell r="J13">
            <v>324626</v>
          </cell>
          <cell r="L13">
            <v>0</v>
          </cell>
        </row>
        <row r="14">
          <cell r="A14" t="str">
            <v>제 11 호표</v>
          </cell>
          <cell r="B14" t="str">
            <v>레미콘타설 (소형)</v>
          </cell>
          <cell r="C14" t="str">
            <v>㎥</v>
          </cell>
          <cell r="D14">
            <v>1</v>
          </cell>
          <cell r="F14">
            <v>71235</v>
          </cell>
          <cell r="H14">
            <v>28720</v>
          </cell>
          <cell r="J14">
            <v>42515</v>
          </cell>
          <cell r="L14">
            <v>0</v>
          </cell>
        </row>
        <row r="15">
          <cell r="A15" t="str">
            <v>제 12 호표</v>
          </cell>
          <cell r="B15" t="str">
            <v>레미콘타설 (소형)</v>
          </cell>
          <cell r="C15" t="str">
            <v>㎥</v>
          </cell>
          <cell r="D15">
            <v>1</v>
          </cell>
          <cell r="F15">
            <v>75370</v>
          </cell>
          <cell r="H15">
            <v>28720</v>
          </cell>
          <cell r="J15">
            <v>46650</v>
          </cell>
          <cell r="L15">
            <v>0</v>
          </cell>
        </row>
        <row r="16">
          <cell r="A16" t="str">
            <v>제 13 호표</v>
          </cell>
          <cell r="B16" t="str">
            <v xml:space="preserve">시멘트액체방수 </v>
          </cell>
          <cell r="C16" t="str">
            <v>㎡</v>
          </cell>
          <cell r="D16">
            <v>1</v>
          </cell>
          <cell r="F16">
            <v>21029</v>
          </cell>
          <cell r="H16">
            <v>14976</v>
          </cell>
          <cell r="J16">
            <v>6053</v>
          </cell>
          <cell r="L16">
            <v>0</v>
          </cell>
        </row>
        <row r="17">
          <cell r="A17" t="str">
            <v>제 14 호표</v>
          </cell>
          <cell r="B17" t="str">
            <v>잡철물제작설치</v>
          </cell>
          <cell r="C17" t="str">
            <v>TON</v>
          </cell>
          <cell r="D17">
            <v>1</v>
          </cell>
          <cell r="F17">
            <v>2686052</v>
          </cell>
          <cell r="H17">
            <v>1869721</v>
          </cell>
          <cell r="J17">
            <v>816331</v>
          </cell>
          <cell r="L17">
            <v>0</v>
          </cell>
        </row>
        <row r="18">
          <cell r="A18" t="str">
            <v>제 15 호표</v>
          </cell>
          <cell r="B18" t="str">
            <v>모 르 터 (1:2)</v>
          </cell>
          <cell r="C18" t="str">
            <v>㎥</v>
          </cell>
          <cell r="D18">
            <v>1</v>
          </cell>
          <cell r="F18">
            <v>90769</v>
          </cell>
          <cell r="H18">
            <v>33755</v>
          </cell>
          <cell r="J18">
            <v>57014</v>
          </cell>
          <cell r="L18">
            <v>0</v>
          </cell>
        </row>
        <row r="19">
          <cell r="A19" t="str">
            <v>제 16 호표</v>
          </cell>
          <cell r="B19" t="str">
            <v>잡석부설 및 다짐</v>
          </cell>
          <cell r="C19" t="str">
            <v>㎥</v>
          </cell>
          <cell r="D19">
            <v>1</v>
          </cell>
          <cell r="F19">
            <v>23117</v>
          </cell>
          <cell r="H19">
            <v>16877</v>
          </cell>
          <cell r="J19">
            <v>6240</v>
          </cell>
          <cell r="L19">
            <v>0</v>
          </cell>
        </row>
        <row r="20">
          <cell r="A20" t="str">
            <v>제 17 호표</v>
          </cell>
          <cell r="B20" t="str">
            <v>맨홀뚜껑  Φ750</v>
          </cell>
          <cell r="C20" t="str">
            <v>개</v>
          </cell>
          <cell r="D20">
            <v>1</v>
          </cell>
          <cell r="F20">
            <v>475796</v>
          </cell>
          <cell r="H20">
            <v>45796</v>
          </cell>
          <cell r="J20">
            <v>430000</v>
          </cell>
          <cell r="L20">
            <v>0</v>
          </cell>
        </row>
        <row r="21">
          <cell r="A21" t="str">
            <v>제 18 호표</v>
          </cell>
          <cell r="B21" t="str">
            <v>사다리 STS Φ19</v>
          </cell>
          <cell r="C21" t="str">
            <v>M</v>
          </cell>
          <cell r="D21">
            <v>1</v>
          </cell>
          <cell r="F21">
            <v>6822</v>
          </cell>
          <cell r="H21">
            <v>4113</v>
          </cell>
          <cell r="J21">
            <v>2709</v>
          </cell>
          <cell r="L21">
            <v>0</v>
          </cell>
        </row>
        <row r="22">
          <cell r="A22" t="str">
            <v>제 19 호표</v>
          </cell>
          <cell r="B22" t="str">
            <v>PVC PIPE Φ50</v>
          </cell>
          <cell r="C22" t="str">
            <v>M</v>
          </cell>
          <cell r="D22">
            <v>1</v>
          </cell>
          <cell r="F22">
            <v>2672</v>
          </cell>
          <cell r="H22">
            <v>1549</v>
          </cell>
          <cell r="J22">
            <v>1123</v>
          </cell>
          <cell r="L22">
            <v>0</v>
          </cell>
        </row>
        <row r="23">
          <cell r="A23" t="str">
            <v>제 20 호표</v>
          </cell>
          <cell r="B23" t="str">
            <v>맨 홀 1500X1500X1500</v>
          </cell>
          <cell r="C23" t="str">
            <v>개소</v>
          </cell>
          <cell r="D23">
            <v>1</v>
          </cell>
          <cell r="F23">
            <v>2129743</v>
          </cell>
          <cell r="H23">
            <v>904342</v>
          </cell>
          <cell r="J23">
            <v>1203951</v>
          </cell>
          <cell r="L23">
            <v>21450</v>
          </cell>
        </row>
        <row r="24">
          <cell r="A24" t="str">
            <v>제 21 호표</v>
          </cell>
          <cell r="B24" t="str">
            <v>교통신호기 기초설치</v>
          </cell>
          <cell r="C24" t="str">
            <v>개소당</v>
          </cell>
          <cell r="D24">
            <v>1</v>
          </cell>
          <cell r="F24">
            <v>6031</v>
          </cell>
          <cell r="H24">
            <v>1664</v>
          </cell>
          <cell r="J24">
            <v>4367</v>
          </cell>
          <cell r="L24">
            <v>0</v>
          </cell>
        </row>
        <row r="25">
          <cell r="A25" t="str">
            <v>제 22 호표</v>
          </cell>
          <cell r="B25" t="str">
            <v>수광부 기초설치</v>
          </cell>
          <cell r="C25" t="str">
            <v>개당</v>
          </cell>
          <cell r="D25">
            <v>1</v>
          </cell>
          <cell r="F25">
            <v>5401</v>
          </cell>
          <cell r="H25">
            <v>1271</v>
          </cell>
          <cell r="J25">
            <v>4130</v>
          </cell>
          <cell r="L25">
            <v>0</v>
          </cell>
        </row>
        <row r="26">
          <cell r="A26" t="str">
            <v>제 23 호표</v>
          </cell>
          <cell r="B26" t="str">
            <v>FM ANT. 기초설치</v>
          </cell>
          <cell r="C26" t="str">
            <v>개당</v>
          </cell>
          <cell r="D26">
            <v>1</v>
          </cell>
          <cell r="F26">
            <v>6031</v>
          </cell>
          <cell r="H26">
            <v>1664</v>
          </cell>
          <cell r="J26">
            <v>4367</v>
          </cell>
          <cell r="L26">
            <v>0</v>
          </cell>
        </row>
        <row r="27">
          <cell r="A27" t="str">
            <v>제 24 호표</v>
          </cell>
          <cell r="B27" t="str">
            <v>팔각가로등주 H=7M 2ARM</v>
          </cell>
          <cell r="C27" t="str">
            <v>주당</v>
          </cell>
          <cell r="D27">
            <v>1</v>
          </cell>
          <cell r="F27">
            <v>346979</v>
          </cell>
          <cell r="H27">
            <v>90688</v>
          </cell>
          <cell r="J27">
            <v>251668</v>
          </cell>
          <cell r="L27">
            <v>4623</v>
          </cell>
        </row>
        <row r="28">
          <cell r="A28" t="str">
            <v>제 25 호표</v>
          </cell>
          <cell r="B28" t="str">
            <v>DM &amp; VAR KWH PNL 기초</v>
          </cell>
          <cell r="C28" t="str">
            <v>개소</v>
          </cell>
          <cell r="D28">
            <v>1</v>
          </cell>
          <cell r="F28">
            <v>29839</v>
          </cell>
          <cell r="H28">
            <v>11117</v>
          </cell>
          <cell r="J28">
            <v>18420</v>
          </cell>
          <cell r="L28">
            <v>302</v>
          </cell>
        </row>
        <row r="29">
          <cell r="A29" t="str">
            <v>제 26 호표</v>
          </cell>
          <cell r="B29" t="str">
            <v>DM &amp; VAR KWH PANEL</v>
          </cell>
          <cell r="C29" t="str">
            <v>개소</v>
          </cell>
          <cell r="D29">
            <v>1</v>
          </cell>
          <cell r="F29">
            <v>212078</v>
          </cell>
          <cell r="H29">
            <v>44078</v>
          </cell>
          <cell r="J29">
            <v>168000</v>
          </cell>
          <cell r="L29">
            <v>0</v>
          </cell>
        </row>
        <row r="30">
          <cell r="A30" t="str">
            <v>제 27 호표</v>
          </cell>
          <cell r="B30" t="str">
            <v>가설사무소 7개월</v>
          </cell>
          <cell r="C30" t="str">
            <v>식</v>
          </cell>
          <cell r="D30">
            <v>1</v>
          </cell>
          <cell r="F30">
            <v>44274</v>
          </cell>
          <cell r="H30">
            <v>31675</v>
          </cell>
          <cell r="J30">
            <v>11966</v>
          </cell>
          <cell r="L30">
            <v>633</v>
          </cell>
        </row>
        <row r="31">
          <cell r="A31" t="str">
            <v>제 28 호표</v>
          </cell>
          <cell r="B31" t="str">
            <v>가설창고 7개월</v>
          </cell>
          <cell r="C31" t="str">
            <v>식</v>
          </cell>
          <cell r="D31">
            <v>1</v>
          </cell>
          <cell r="F31">
            <v>32592</v>
          </cell>
          <cell r="H31">
            <v>23756</v>
          </cell>
          <cell r="J31">
            <v>8361</v>
          </cell>
          <cell r="L31">
            <v>475</v>
          </cell>
        </row>
        <row r="32">
          <cell r="A32" t="str">
            <v>제 29 호표</v>
          </cell>
          <cell r="B32" t="str">
            <v>TRAY 천정취부금구</v>
          </cell>
          <cell r="C32" t="str">
            <v>개소</v>
          </cell>
          <cell r="D32">
            <v>1</v>
          </cell>
          <cell r="F32">
            <v>12660</v>
          </cell>
          <cell r="H32">
            <v>7665</v>
          </cell>
          <cell r="J32">
            <v>4995</v>
          </cell>
          <cell r="L32">
            <v>0</v>
          </cell>
        </row>
        <row r="33">
          <cell r="A33" t="str">
            <v>제 30 호표</v>
          </cell>
          <cell r="B33" t="str">
            <v>TRAY 벽취부금구</v>
          </cell>
          <cell r="C33" t="str">
            <v>개소</v>
          </cell>
          <cell r="D33">
            <v>1</v>
          </cell>
          <cell r="F33">
            <v>11427</v>
          </cell>
          <cell r="H33">
            <v>7665</v>
          </cell>
          <cell r="J33">
            <v>3762</v>
          </cell>
          <cell r="L33">
            <v>0</v>
          </cell>
        </row>
        <row r="34">
          <cell r="A34" t="str">
            <v>제 31 호표</v>
          </cell>
          <cell r="B34" t="str">
            <v>접지봉(3본연결)</v>
          </cell>
          <cell r="C34" t="str">
            <v>개소</v>
          </cell>
          <cell r="D34">
            <v>1</v>
          </cell>
          <cell r="F34">
            <v>97099</v>
          </cell>
          <cell r="H34">
            <v>47611</v>
          </cell>
          <cell r="J34">
            <v>48324</v>
          </cell>
          <cell r="L34">
            <v>1164</v>
          </cell>
        </row>
        <row r="35">
          <cell r="A35" t="str">
            <v>제 32 호표</v>
          </cell>
          <cell r="B35" t="str">
            <v>접지봉(5본연결)</v>
          </cell>
          <cell r="C35" t="str">
            <v>개소</v>
          </cell>
          <cell r="D35">
            <v>1</v>
          </cell>
          <cell r="F35">
            <v>146336</v>
          </cell>
          <cell r="H35">
            <v>58274</v>
          </cell>
          <cell r="J35">
            <v>86898</v>
          </cell>
          <cell r="L35">
            <v>1164</v>
          </cell>
        </row>
        <row r="36">
          <cell r="A36" t="str">
            <v>제 33 호표</v>
          </cell>
          <cell r="B36" t="str">
            <v>접지봉(8본연결)</v>
          </cell>
          <cell r="C36" t="str">
            <v>개소</v>
          </cell>
          <cell r="D36">
            <v>1</v>
          </cell>
          <cell r="F36">
            <v>209653</v>
          </cell>
          <cell r="H36">
            <v>105554</v>
          </cell>
          <cell r="J36">
            <v>102935</v>
          </cell>
          <cell r="L36">
            <v>1164</v>
          </cell>
        </row>
        <row r="37">
          <cell r="A37" t="str">
            <v>제 34 호표</v>
          </cell>
          <cell r="B37" t="str">
            <v>FM 송신기 설치</v>
          </cell>
          <cell r="C37" t="str">
            <v>식</v>
          </cell>
          <cell r="D37">
            <v>1</v>
          </cell>
          <cell r="F37">
            <v>24678727</v>
          </cell>
          <cell r="H37">
            <v>888726</v>
          </cell>
          <cell r="J37">
            <v>23790001</v>
          </cell>
          <cell r="L37">
            <v>0</v>
          </cell>
        </row>
      </sheetData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DATA"/>
      <sheetName val="사업개요"/>
      <sheetName val="내용별 기술자 투입인원"/>
      <sheetName val="투입인원"/>
      <sheetName val="현장조사"/>
      <sheetName val="내역서"/>
      <sheetName val="자재단가비교표"/>
      <sheetName val="일위목록"/>
    </sheetNames>
    <sheetDataSet>
      <sheetData sheetId="0"/>
      <sheetData sheetId="1"/>
      <sheetData sheetId="2"/>
      <sheetData sheetId="3"/>
      <sheetData sheetId="4">
        <row r="25">
          <cell r="J25">
            <v>0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표"/>
      <sheetName val="일위대가표 (2)"/>
      <sheetName val="총괄내역"/>
      <sheetName val="내역서"/>
      <sheetName val="공종별 집계표"/>
      <sheetName val="사급,관급자재대"/>
      <sheetName val="원가계산서"/>
      <sheetName val="도급내역서 표지"/>
      <sheetName val="공사구성비"/>
      <sheetName val="목차"/>
      <sheetName val="간지"/>
      <sheetName val="현장조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HMEN"/>
      <sheetName val="#REF"/>
      <sheetName val="3.하중산정4.지지력"/>
      <sheetName val="1.설계조건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주별표"/>
      <sheetName val="별표총괄표"/>
      <sheetName val="수준측량"/>
      <sheetName val="현황측량"/>
      <sheetName val="품   셈"/>
      <sheetName val="품셈총괄표"/>
      <sheetName val="서식"/>
      <sheetName val="수량산출근거"/>
      <sheetName val="삽입표"/>
      <sheetName val="측량공사비 내역서"/>
      <sheetName val="시추공사비 내역서"/>
      <sheetName val="용역비총괄표"/>
      <sheetName val="총괄표"/>
      <sheetName val="일위대가표"/>
      <sheetName val="원가"/>
      <sheetName val="토목(입찰접수)"/>
      <sheetName val="토목공사(대비갑지)"/>
      <sheetName val="토목공사(대비표)"/>
      <sheetName val="파일(입찰접수)"/>
      <sheetName val="파일공사(대비표)"/>
      <sheetName val="골조(입찰접수)"/>
      <sheetName val="골조공사(대비표)"/>
      <sheetName val="철골조(입찰접수)"/>
      <sheetName val="원가계산서(철골조)"/>
      <sheetName val="철골조공사(대비표)"/>
      <sheetName val="철골조공사(공내역)"/>
      <sheetName val="원가계산서(방수)"/>
      <sheetName val="방수공사(대비표)"/>
      <sheetName val="방수공사(공내역)"/>
      <sheetName val="#REF"/>
      <sheetName val="품셈TABLE"/>
      <sheetName val="조명율표"/>
      <sheetName val="노무비단가"/>
      <sheetName val="일위대가(건축)"/>
      <sheetName val="내역서1"/>
      <sheetName val="데리네이타현황"/>
      <sheetName val="수량산출"/>
      <sheetName val="건축내역서"/>
      <sheetName val="집계표"/>
      <sheetName val="설비내역서"/>
      <sheetName val="전기내역서"/>
      <sheetName val="입력변수"/>
      <sheetName val="직접경비호표"/>
      <sheetName val="단가표"/>
      <sheetName val="적용단위길이"/>
      <sheetName val="피벗테이블데이터분석"/>
      <sheetName val="ABUT수량-A1"/>
      <sheetName val="주beam"/>
      <sheetName val="공사비총괄표"/>
      <sheetName val="3.자재비(총괄)"/>
      <sheetName val="공사비원가계산서"/>
      <sheetName val="내역서"/>
      <sheetName val="일위대가(배관)00"/>
      <sheetName val="표지"/>
      <sheetName val="토목단가"/>
      <sheetName val="계장단가"/>
      <sheetName val="배관단가"/>
      <sheetName val="직접재료비"/>
      <sheetName val="건축내역"/>
      <sheetName val="DAN"/>
      <sheetName val="백호우계수"/>
      <sheetName val="발주내역"/>
      <sheetName val="바닥판"/>
      <sheetName val="입력DATA"/>
      <sheetName val="재료"/>
      <sheetName val="기별(종합)"/>
      <sheetName val="철근량"/>
      <sheetName val="견"/>
      <sheetName val="세골재  T2 변경 현황"/>
      <sheetName val="암거단위"/>
      <sheetName val="직접인건비"/>
      <sheetName val="직접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요약"/>
      <sheetName val="제조원가계산서"/>
      <sheetName val="재료비산출표"/>
      <sheetName val="노무비산출표"/>
      <sheetName val="공수산출표"/>
      <sheetName val="임율 (2)"/>
      <sheetName val="경비산출표"/>
      <sheetName val="제조원가분석표"/>
      <sheetName val="일반관리비비율산출표"/>
      <sheetName val="Sheet1"/>
      <sheetName val="Sheet2"/>
      <sheetName val="Sheet3"/>
      <sheetName val="직노"/>
      <sheetName val="골재산출"/>
      <sheetName val="총괄집계 "/>
      <sheetName val="손익분석"/>
      <sheetName val="내역"/>
      <sheetName val="자재단가"/>
      <sheetName val="노임"/>
      <sheetName val="일위대가표"/>
      <sheetName val="품셈TABLE"/>
      <sheetName val="200"/>
      <sheetName val="노임,재료비"/>
      <sheetName val="20관리비율"/>
      <sheetName val="guard(mac)"/>
      <sheetName val="노임단가"/>
      <sheetName val="지구단위계획"/>
      <sheetName val="3지구단위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계획서"/>
      <sheetName val="공사비총괄표"/>
      <sheetName val="공사개요 및 설명서"/>
      <sheetName val="시방서"/>
      <sheetName val="표지2"/>
      <sheetName val="사급자재총괄표(공종별)"/>
      <sheetName val="사급자재총괄표(건축동별)"/>
      <sheetName val="공정표"/>
      <sheetName val="예산서(건축)"/>
      <sheetName val="공사비집계표"/>
      <sheetName val="표지3"/>
      <sheetName val="내역총괄(스포츠센타)"/>
      <sheetName val="내역서(스포츠센타)"/>
      <sheetName val="내역총괄(문화센타)"/>
      <sheetName val="내역서(문화센타)"/>
      <sheetName val="내역총괄(홍보전시관)"/>
      <sheetName val="내역서(홍보전시관)"/>
      <sheetName val="내역총괄(안내실)"/>
      <sheetName val="내역서(안내실)"/>
      <sheetName val="내역총괄(운동장관람석)"/>
      <sheetName val="내역서(운동장관람석)"/>
      <sheetName val="내역총괄(전망대)"/>
      <sheetName val="내역서(전망대)"/>
      <sheetName val="내역총괄(연결브릿지)"/>
      <sheetName val="내역서(연결브릿지)"/>
      <sheetName val="내역총괄(수공간)"/>
      <sheetName val="내역서(수공간)"/>
      <sheetName val="내역총괄(진입로)"/>
      <sheetName val="내역서(진입로)"/>
      <sheetName val="내역총괄(야외공연장)"/>
      <sheetName val="내역서(야외공연장)"/>
      <sheetName val="내역총괄(파고라)"/>
      <sheetName val="내역서(파고라)"/>
      <sheetName val="요율표(건축)"/>
      <sheetName val="표지7"/>
      <sheetName val="일위대가목록"/>
      <sheetName val="일위대가"/>
      <sheetName val="표지10"/>
      <sheetName val="주요자재산출근거"/>
      <sheetName val="노무비및적용요율표"/>
      <sheetName val="표지11"/>
      <sheetName val="한전장비부표"/>
      <sheetName val="표지12)"/>
      <sheetName val="장비별표(오거보링)(Ø400)(12M)"/>
      <sheetName val="장비별표(오거보링)(Ø400)(13M)"/>
      <sheetName val="별표(1)"/>
      <sheetName val="별표(2)"/>
      <sheetName val="지질주상도"/>
      <sheetName val="표지13"/>
      <sheetName val="단가대비표"/>
      <sheetName val="업체견적서"/>
      <sheetName val="자료입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갑지"/>
      <sheetName val="내역서"/>
      <sheetName val="호표1~28"/>
      <sheetName val="호표29~31"/>
      <sheetName val="참고자료1(인쇄불요)"/>
      <sheetName val="성북천일위대가근거"/>
      <sheetName val="Sheet1"/>
      <sheetName val="가정급수관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  계  표"/>
      <sheetName val="포장자재집계표"/>
      <sheetName val="포장공집계"/>
      <sheetName val="본선포장"/>
      <sheetName val="본선단위수량"/>
      <sheetName val="접속도로1"/>
      <sheetName val="접속도로2"/>
      <sheetName val="확폭부"/>
      <sheetName val="정차대"/>
      <sheetName val="정차대집계"/>
      <sheetName val="부체,과속"/>
      <sheetName val="공제위치"/>
      <sheetName val="구조물구간"/>
      <sheetName val="공제단위수량"/>
      <sheetName val="차선도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학"/>
      <sheetName val="동학1"/>
      <sheetName val="경북안동"/>
      <sheetName val="진해"/>
      <sheetName val="당항포"/>
      <sheetName val="일위(거제) "/>
      <sheetName val="농업기반"/>
      <sheetName val="일위(달서)"/>
      <sheetName val="일위(숭실)"/>
      <sheetName val="숭실1"/>
      <sheetName val="일위(완도)"/>
      <sheetName val="완도1"/>
      <sheetName val="일위대가"/>
      <sheetName val="내역"/>
      <sheetName val="내역(청마)"/>
      <sheetName val="내역(청마) (2)"/>
      <sheetName val="공사 Scope 표지"/>
      <sheetName val="공사 Scope"/>
      <sheetName val="표지"/>
      <sheetName val="원가표"/>
      <sheetName val="집계표"/>
      <sheetName val="내역-1"/>
      <sheetName val="내역-2"/>
      <sheetName val="일위2"/>
      <sheetName val="일위3"/>
      <sheetName val="#REF"/>
      <sheetName val="품셈TABLE"/>
      <sheetName val="단가대비표"/>
      <sheetName val="교통대책내역"/>
      <sheetName val="직노"/>
      <sheetName val="갑지"/>
      <sheetName val="터파기및재료"/>
      <sheetName val="관급"/>
      <sheetName val="별표 "/>
      <sheetName val="(C)원내역"/>
      <sheetName val="Baby일위대가"/>
      <sheetName val="노임단가"/>
      <sheetName val="포장공사"/>
      <sheetName val="SLAB&quot;1&quot;"/>
      <sheetName val="9GNG운반"/>
      <sheetName val="sw1"/>
      <sheetName val="NOMUBI"/>
      <sheetName val="평자재단가"/>
      <sheetName val="시설물기초"/>
      <sheetName val="품셈"/>
      <sheetName val="전기"/>
      <sheetName val="목차"/>
      <sheetName val="적용토목"/>
      <sheetName val="일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내역"/>
      <sheetName val="자재집계"/>
      <sheetName val="토공산출"/>
      <sheetName val="맨홀"/>
      <sheetName val="맨홀 1"/>
      <sheetName val="집수정"/>
      <sheetName val="집수위치"/>
      <sheetName val="횡배위치"/>
      <sheetName val="파형강관"/>
      <sheetName val="횡배수관"/>
      <sheetName val="배수공집계"/>
      <sheetName val="측구"/>
      <sheetName val="포장공"/>
      <sheetName val="포장집계"/>
      <sheetName val="포장공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단가대비표"/>
      <sheetName val="견적대비표"/>
      <sheetName val="내역서"/>
      <sheetName val="PANEL 중량산출"/>
      <sheetName val="중량산출"/>
      <sheetName val="N賃率-職"/>
      <sheetName val="원가 (2)"/>
      <sheetName val="일위"/>
      <sheetName val="#REF"/>
      <sheetName val="N賃率_職"/>
      <sheetName val="중기사용료"/>
      <sheetName val="Sheet2"/>
      <sheetName val="신우"/>
      <sheetName val="I一般比"/>
      <sheetName val="연습"/>
      <sheetName val="J直材4"/>
      <sheetName val="9GNG운반"/>
      <sheetName val="한강운반비"/>
      <sheetName val="대치판정"/>
      <sheetName val="설직재-1"/>
      <sheetName val="직노"/>
      <sheetName val="직재"/>
      <sheetName val="Sheet1"/>
      <sheetName val="Sheet3"/>
      <sheetName val="Total"/>
      <sheetName val="참조자료"/>
      <sheetName val="낙찰표"/>
      <sheetName val="인건-측정"/>
      <sheetName val="20관리비율"/>
      <sheetName val="심사계산"/>
      <sheetName val="심사물량"/>
      <sheetName val="일위대가"/>
      <sheetName val="HW일위"/>
      <sheetName val="품셈TABLE"/>
      <sheetName val="자재단가"/>
      <sheetName val="원본(갑지)"/>
      <sheetName val="기본일위"/>
      <sheetName val="단"/>
      <sheetName val="집계표"/>
      <sheetName val="TYPE-A"/>
      <sheetName val="K-SET1"/>
      <sheetName val="하조서"/>
      <sheetName val="DATE"/>
      <sheetName val="입찰안"/>
      <sheetName val="유기공정"/>
      <sheetName val="PANEL_중량산출"/>
      <sheetName val="원가_(2)"/>
      <sheetName val="제-노임"/>
      <sheetName val="제직재"/>
      <sheetName val="매출피벗"/>
      <sheetName val="200"/>
      <sheetName val="인건비"/>
      <sheetName val="ABUT수량-A1"/>
      <sheetName val="전신환매도율"/>
      <sheetName val="견적서"/>
      <sheetName val="노임단가"/>
      <sheetName val="부하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"/>
  <sheetViews>
    <sheetView tabSelected="1" view="pageBreakPreview" topLeftCell="A3" zoomScale="85" zoomScaleNormal="100" zoomScaleSheetLayoutView="85" workbookViewId="0">
      <selection activeCell="A3" sqref="A3:C4"/>
    </sheetView>
  </sheetViews>
  <sheetFormatPr defaultColWidth="9" defaultRowHeight="14.25"/>
  <cols>
    <col min="1" max="1" width="3.125" style="20" customWidth="1"/>
    <col min="2" max="3" width="8.625" style="20" customWidth="1"/>
    <col min="4" max="4" width="8.125" style="20" customWidth="1"/>
    <col min="5" max="5" width="15" style="20" customWidth="1"/>
    <col min="6" max="6" width="1.125" style="20" customWidth="1"/>
    <col min="7" max="7" width="8.625" style="20" customWidth="1"/>
    <col min="8" max="8" width="11.25" style="20" customWidth="1"/>
    <col min="9" max="9" width="4.5" style="20" customWidth="1"/>
    <col min="10" max="10" width="11.5" style="20" customWidth="1"/>
    <col min="11" max="11" width="8.625" style="20" customWidth="1"/>
    <col min="12" max="12" width="6.875" style="20" customWidth="1"/>
    <col min="13" max="13" width="9.625" style="20" customWidth="1"/>
    <col min="14" max="14" width="8.5" style="20" customWidth="1"/>
    <col min="15" max="15" width="6.25" style="20" customWidth="1"/>
    <col min="16" max="16" width="10.375" style="20" customWidth="1"/>
    <col min="17" max="19" width="9" style="20"/>
    <col min="20" max="20" width="15.75" style="20" bestFit="1" customWidth="1"/>
    <col min="21" max="22" width="9" style="20"/>
    <col min="23" max="23" width="14.5" style="20" bestFit="1" customWidth="1"/>
    <col min="24" max="16384" width="9" style="20"/>
  </cols>
  <sheetData>
    <row r="1" spans="1:23" ht="37.5" hidden="1" customHeight="1">
      <c r="A1" s="368" t="s">
        <v>43</v>
      </c>
      <c r="B1" s="369"/>
      <c r="C1" s="369"/>
      <c r="D1" s="369"/>
      <c r="E1" s="369"/>
      <c r="F1" s="18"/>
      <c r="G1" s="372" t="s">
        <v>9</v>
      </c>
      <c r="H1" s="17"/>
      <c r="I1" s="372" t="s">
        <v>10</v>
      </c>
      <c r="J1" s="17"/>
      <c r="K1" s="372" t="s">
        <v>11</v>
      </c>
      <c r="L1" s="17"/>
      <c r="M1" s="17"/>
      <c r="N1" s="395" t="s">
        <v>12</v>
      </c>
      <c r="O1" s="396"/>
      <c r="P1" s="19"/>
    </row>
    <row r="2" spans="1:23" ht="37.5" hidden="1" customHeight="1">
      <c r="A2" s="370"/>
      <c r="B2" s="371"/>
      <c r="C2" s="371"/>
      <c r="D2" s="371"/>
      <c r="E2" s="371"/>
      <c r="F2" s="62"/>
      <c r="G2" s="373"/>
      <c r="H2" s="61"/>
      <c r="I2" s="373"/>
      <c r="J2" s="61"/>
      <c r="K2" s="373"/>
      <c r="L2" s="61"/>
      <c r="M2" s="61"/>
      <c r="N2" s="397"/>
      <c r="O2" s="398"/>
      <c r="P2" s="63"/>
    </row>
    <row r="3" spans="1:23" ht="36.75" customHeight="1">
      <c r="A3" s="374" t="s">
        <v>262</v>
      </c>
      <c r="B3" s="375"/>
      <c r="C3" s="375"/>
      <c r="D3" s="375" t="s">
        <v>194</v>
      </c>
      <c r="E3" s="261"/>
      <c r="F3" s="262"/>
      <c r="G3" s="375" t="s">
        <v>195</v>
      </c>
      <c r="H3" s="378"/>
      <c r="I3" s="380"/>
      <c r="J3" s="375" t="s">
        <v>196</v>
      </c>
      <c r="K3" s="378"/>
      <c r="L3" s="380"/>
      <c r="M3" s="399" t="s">
        <v>197</v>
      </c>
      <c r="N3" s="378"/>
      <c r="O3" s="400"/>
      <c r="P3" s="64"/>
    </row>
    <row r="4" spans="1:23" ht="13.7" customHeight="1">
      <c r="A4" s="376"/>
      <c r="B4" s="377"/>
      <c r="C4" s="377"/>
      <c r="D4" s="377"/>
      <c r="E4" s="263"/>
      <c r="F4" s="264"/>
      <c r="G4" s="377"/>
      <c r="H4" s="379"/>
      <c r="I4" s="381"/>
      <c r="J4" s="377"/>
      <c r="K4" s="379"/>
      <c r="L4" s="381"/>
      <c r="M4" s="377"/>
      <c r="N4" s="379"/>
      <c r="O4" s="401"/>
      <c r="P4" s="23"/>
    </row>
    <row r="5" spans="1:23" s="27" customFormat="1" ht="36.75" customHeight="1">
      <c r="A5" s="24"/>
      <c r="B5" s="25"/>
      <c r="C5" s="296"/>
      <c r="D5" s="296"/>
      <c r="E5" s="78" t="s">
        <v>45</v>
      </c>
      <c r="F5" s="296"/>
      <c r="G5" s="382" t="s">
        <v>261</v>
      </c>
      <c r="H5" s="382"/>
      <c r="I5" s="382"/>
      <c r="J5" s="382"/>
      <c r="K5" s="382"/>
      <c r="L5" s="382"/>
      <c r="M5" s="382"/>
      <c r="N5" s="382"/>
      <c r="O5" s="382"/>
      <c r="P5" s="29"/>
    </row>
    <row r="6" spans="1:23" s="27" customFormat="1" ht="36.75" customHeight="1">
      <c r="A6" s="28"/>
      <c r="B6" s="25"/>
      <c r="C6" s="25"/>
      <c r="D6" s="25"/>
      <c r="E6" s="26"/>
      <c r="F6" s="25"/>
      <c r="G6" s="25"/>
      <c r="H6" s="25"/>
      <c r="I6" s="26"/>
      <c r="J6" s="25"/>
      <c r="K6" s="25"/>
      <c r="L6" s="25"/>
      <c r="M6" s="25"/>
      <c r="N6" s="25"/>
      <c r="O6" s="25"/>
      <c r="P6" s="29"/>
    </row>
    <row r="7" spans="1:23" s="27" customFormat="1" ht="36.75" customHeight="1">
      <c r="A7" s="28"/>
      <c r="B7" s="25"/>
      <c r="C7" s="25"/>
      <c r="D7" s="25"/>
      <c r="E7" s="26"/>
      <c r="F7" s="25"/>
      <c r="G7" s="25"/>
      <c r="H7" s="25"/>
      <c r="I7" s="25"/>
      <c r="J7" s="25"/>
      <c r="K7" s="25"/>
      <c r="L7" s="25"/>
      <c r="M7" s="25"/>
      <c r="N7" s="25"/>
      <c r="O7" s="25"/>
      <c r="P7" s="29"/>
    </row>
    <row r="8" spans="1:23" ht="36.75" customHeight="1">
      <c r="A8" s="21"/>
      <c r="B8" s="61"/>
      <c r="C8" s="30" t="s">
        <v>13</v>
      </c>
      <c r="D8" s="31"/>
      <c r="E8" s="31"/>
      <c r="F8" s="32"/>
      <c r="G8" s="30" t="s">
        <v>14</v>
      </c>
      <c r="H8" s="31"/>
      <c r="I8" s="31"/>
      <c r="J8" s="31"/>
      <c r="K8" s="31"/>
      <c r="L8" s="30"/>
      <c r="M8" s="31"/>
      <c r="N8" s="31"/>
      <c r="O8" s="33"/>
      <c r="P8" s="23"/>
      <c r="T8" s="298"/>
      <c r="U8" s="366"/>
      <c r="W8" s="298"/>
    </row>
    <row r="9" spans="1:23" ht="36.75" customHeight="1">
      <c r="A9" s="21"/>
      <c r="B9" s="61"/>
      <c r="C9" s="385" t="s">
        <v>114</v>
      </c>
      <c r="D9" s="386"/>
      <c r="E9" s="386"/>
      <c r="F9" s="387"/>
      <c r="G9" s="34" t="str">
        <f>"일금 "&amp;NUMBERSTRING(M9,1)&amp;" 원정"</f>
        <v>일금 영 원정</v>
      </c>
      <c r="H9" s="35"/>
      <c r="I9" s="35"/>
      <c r="J9" s="35"/>
      <c r="K9" s="36"/>
      <c r="L9" s="37" t="s">
        <v>15</v>
      </c>
      <c r="M9" s="391">
        <f>M10+M11</f>
        <v>0</v>
      </c>
      <c r="N9" s="391"/>
      <c r="O9" s="38" t="s">
        <v>16</v>
      </c>
      <c r="P9" s="70" t="s">
        <v>44</v>
      </c>
      <c r="T9" s="298"/>
      <c r="U9" s="366"/>
      <c r="W9" s="298"/>
    </row>
    <row r="10" spans="1:23" ht="36.75" customHeight="1">
      <c r="A10" s="21"/>
      <c r="B10" s="61"/>
      <c r="C10" s="392" t="s">
        <v>192</v>
      </c>
      <c r="D10" s="393"/>
      <c r="E10" s="393"/>
      <c r="F10" s="394"/>
      <c r="G10" s="73" t="str">
        <f>"일금 "&amp;NUMBERSTRING(M10,1)&amp;" 원정"</f>
        <v>일금 영 원정</v>
      </c>
      <c r="H10" s="34"/>
      <c r="I10" s="35"/>
      <c r="J10" s="74"/>
      <c r="K10" s="74"/>
      <c r="L10" s="75" t="s">
        <v>15</v>
      </c>
      <c r="M10" s="383">
        <f>디자인용역원가계산서!C17</f>
        <v>0</v>
      </c>
      <c r="N10" s="384"/>
      <c r="O10" s="76" t="s">
        <v>16</v>
      </c>
      <c r="P10" s="70" t="s">
        <v>44</v>
      </c>
      <c r="T10" s="298"/>
      <c r="W10" s="298"/>
    </row>
    <row r="11" spans="1:23" ht="36.75" customHeight="1">
      <c r="A11" s="21"/>
      <c r="B11" s="61"/>
      <c r="C11" s="392" t="s">
        <v>191</v>
      </c>
      <c r="D11" s="393"/>
      <c r="E11" s="393"/>
      <c r="F11" s="394"/>
      <c r="G11" s="73" t="str">
        <f>"일금 "&amp;NUMBERSTRING(M11,1)&amp;" 원정"</f>
        <v>일금 영 원정</v>
      </c>
      <c r="H11" s="34"/>
      <c r="I11" s="35"/>
      <c r="J11" s="74"/>
      <c r="K11" s="74"/>
      <c r="L11" s="75" t="s">
        <v>15</v>
      </c>
      <c r="M11" s="383">
        <f>실시설계총괄!E14</f>
        <v>0</v>
      </c>
      <c r="N11" s="384"/>
      <c r="O11" s="76" t="s">
        <v>16</v>
      </c>
      <c r="P11" s="70" t="s">
        <v>44</v>
      </c>
      <c r="T11" s="367"/>
    </row>
    <row r="12" spans="1:23" ht="36.75" customHeight="1">
      <c r="A12" s="21"/>
      <c r="B12" s="61"/>
      <c r="C12" s="61"/>
      <c r="D12" s="65"/>
      <c r="E12" s="65"/>
      <c r="F12" s="65"/>
      <c r="G12" s="66"/>
      <c r="H12" s="66"/>
      <c r="I12" s="66"/>
      <c r="J12" s="22"/>
      <c r="K12" s="22"/>
      <c r="L12" s="67"/>
      <c r="M12" s="68"/>
      <c r="N12" s="68"/>
      <c r="O12" s="69"/>
      <c r="P12" s="23"/>
      <c r="T12" s="298"/>
    </row>
    <row r="13" spans="1:23" ht="36.75" customHeight="1">
      <c r="A13" s="21"/>
      <c r="B13" s="61"/>
      <c r="C13" s="61"/>
      <c r="D13" s="65"/>
      <c r="E13" s="65"/>
      <c r="F13" s="65"/>
      <c r="G13" s="66"/>
      <c r="H13" s="66"/>
      <c r="I13" s="71"/>
      <c r="J13" s="22"/>
      <c r="K13" s="22"/>
      <c r="L13" s="67"/>
      <c r="M13" s="68"/>
      <c r="N13" s="68"/>
      <c r="O13" s="69"/>
      <c r="P13" s="23"/>
    </row>
    <row r="14" spans="1:23" ht="36.75" customHeight="1">
      <c r="A14" s="21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3"/>
      <c r="T14" s="367"/>
    </row>
    <row r="15" spans="1:23" ht="6" customHeight="1">
      <c r="A15" s="388"/>
      <c r="B15" s="389"/>
      <c r="C15" s="389"/>
      <c r="D15" s="389"/>
      <c r="E15" s="389"/>
      <c r="F15" s="389"/>
      <c r="G15" s="389"/>
      <c r="H15" s="389"/>
      <c r="I15" s="389"/>
      <c r="J15" s="389"/>
      <c r="K15" s="389"/>
      <c r="L15" s="389"/>
      <c r="M15" s="389"/>
      <c r="N15" s="389"/>
      <c r="O15" s="389"/>
      <c r="P15" s="390"/>
    </row>
    <row r="16" spans="1:23" ht="45.75" customHeight="1" thickBot="1">
      <c r="A16" s="39"/>
      <c r="B16" s="40"/>
      <c r="C16" s="40"/>
      <c r="D16" s="40"/>
      <c r="E16" s="40"/>
      <c r="F16" s="40"/>
      <c r="G16" s="40"/>
      <c r="H16" s="72"/>
      <c r="I16" s="40"/>
      <c r="J16" s="40"/>
      <c r="K16" s="40"/>
      <c r="L16" s="40"/>
      <c r="M16" s="40"/>
      <c r="N16" s="40"/>
      <c r="O16" s="40"/>
      <c r="P16" s="41"/>
    </row>
  </sheetData>
  <mergeCells count="24">
    <mergeCell ref="N1:O2"/>
    <mergeCell ref="K3:K4"/>
    <mergeCell ref="L3:L4"/>
    <mergeCell ref="M3:M4"/>
    <mergeCell ref="N3:N4"/>
    <mergeCell ref="O3:O4"/>
    <mergeCell ref="G5:O5"/>
    <mergeCell ref="M10:N10"/>
    <mergeCell ref="C9:F9"/>
    <mergeCell ref="A15:P15"/>
    <mergeCell ref="M11:N11"/>
    <mergeCell ref="M9:N9"/>
    <mergeCell ref="C10:F10"/>
    <mergeCell ref="C11:F11"/>
    <mergeCell ref="A1:E2"/>
    <mergeCell ref="G1:G2"/>
    <mergeCell ref="I1:I2"/>
    <mergeCell ref="K1:K2"/>
    <mergeCell ref="A3:C4"/>
    <mergeCell ref="D3:D4"/>
    <mergeCell ref="G3:G4"/>
    <mergeCell ref="H3:H4"/>
    <mergeCell ref="I3:I4"/>
    <mergeCell ref="J3:J4"/>
  </mergeCells>
  <phoneticPr fontId="163" type="noConversion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H22"/>
  <sheetViews>
    <sheetView view="pageBreakPreview" zoomScale="115" zoomScaleNormal="100" zoomScaleSheetLayoutView="115" workbookViewId="0">
      <selection activeCell="B21" sqref="B21"/>
    </sheetView>
  </sheetViews>
  <sheetFormatPr defaultColWidth="9" defaultRowHeight="16.5"/>
  <cols>
    <col min="1" max="1" width="14.75" style="1" customWidth="1"/>
    <col min="2" max="2" width="23.625" style="1" customWidth="1"/>
    <col min="3" max="3" width="21.75" style="1" customWidth="1"/>
    <col min="4" max="4" width="17.125" style="1" customWidth="1"/>
    <col min="5" max="5" width="23.375" style="1" customWidth="1"/>
    <col min="6" max="6" width="9" style="1"/>
    <col min="7" max="7" width="23.25" style="1" bestFit="1" customWidth="1"/>
    <col min="8" max="8" width="16.125" style="1" bestFit="1" customWidth="1"/>
    <col min="9" max="16384" width="9" style="1"/>
  </cols>
  <sheetData>
    <row r="1" spans="1:8" ht="35.450000000000003" customHeight="1">
      <c r="A1" s="404" t="s">
        <v>46</v>
      </c>
      <c r="B1" s="404"/>
      <c r="C1" s="404"/>
      <c r="D1" s="404"/>
      <c r="E1" s="404"/>
    </row>
    <row r="2" spans="1:8" ht="20.25" customHeight="1">
      <c r="A2" s="81"/>
      <c r="B2" s="82"/>
      <c r="C2" s="82"/>
      <c r="D2" s="82"/>
      <c r="E2" s="83" t="s">
        <v>63</v>
      </c>
    </row>
    <row r="3" spans="1:8" ht="27" customHeight="1" thickBot="1">
      <c r="A3" s="405" t="s">
        <v>60</v>
      </c>
      <c r="B3" s="406"/>
      <c r="C3" s="84" t="s">
        <v>47</v>
      </c>
      <c r="D3" s="84" t="s">
        <v>64</v>
      </c>
      <c r="E3" s="85" t="s">
        <v>48</v>
      </c>
    </row>
    <row r="4" spans="1:8" ht="23.25" customHeight="1" thickTop="1">
      <c r="A4" s="407" t="s">
        <v>49</v>
      </c>
      <c r="B4" s="86" t="s">
        <v>50</v>
      </c>
      <c r="C4" s="87">
        <f>디자인용역원가집계표!E8</f>
        <v>0</v>
      </c>
      <c r="D4" s="88" t="e">
        <f t="shared" ref="D4:D9" si="0">C4/$C$17</f>
        <v>#DIV/0!</v>
      </c>
      <c r="E4" s="89"/>
    </row>
    <row r="5" spans="1:8" ht="23.25" customHeight="1">
      <c r="A5" s="408"/>
      <c r="B5" s="90" t="s">
        <v>51</v>
      </c>
      <c r="C5" s="91">
        <f>디자인용역원가집계표!F8</f>
        <v>0</v>
      </c>
      <c r="D5" s="92" t="e">
        <f t="shared" si="0"/>
        <v>#DIV/0!</v>
      </c>
      <c r="E5" s="93"/>
    </row>
    <row r="6" spans="1:8" ht="23.25" customHeight="1">
      <c r="A6" s="408"/>
      <c r="B6" s="90" t="s">
        <v>52</v>
      </c>
      <c r="C6" s="91">
        <f>디자인용역원가집계표!G8</f>
        <v>0</v>
      </c>
      <c r="D6" s="92" t="e">
        <f t="shared" si="0"/>
        <v>#DIV/0!</v>
      </c>
      <c r="E6" s="93"/>
    </row>
    <row r="7" spans="1:8" ht="23.25" customHeight="1">
      <c r="A7" s="409"/>
      <c r="B7" s="94" t="s">
        <v>53</v>
      </c>
      <c r="C7" s="95">
        <f>디자인용역원가집계표!B8</f>
        <v>0</v>
      </c>
      <c r="D7" s="96" t="e">
        <f t="shared" si="0"/>
        <v>#DIV/0!</v>
      </c>
      <c r="E7" s="97"/>
      <c r="G7" s="2"/>
    </row>
    <row r="8" spans="1:8" ht="23.25" customHeight="1">
      <c r="A8" s="410" t="s">
        <v>257</v>
      </c>
      <c r="B8" s="98" t="s">
        <v>61</v>
      </c>
      <c r="C8" s="91">
        <f>디자인용역원가집계표!B12</f>
        <v>0</v>
      </c>
      <c r="D8" s="99" t="e">
        <f t="shared" si="0"/>
        <v>#DIV/0!</v>
      </c>
      <c r="E8" s="100"/>
    </row>
    <row r="9" spans="1:8" ht="23.25" customHeight="1">
      <c r="A9" s="411"/>
      <c r="B9" s="361" t="s">
        <v>258</v>
      </c>
      <c r="C9" s="362">
        <f>디자인용역원가집계표!B13</f>
        <v>0</v>
      </c>
      <c r="D9" s="363" t="e">
        <f t="shared" si="0"/>
        <v>#DIV/0!</v>
      </c>
      <c r="E9" s="364"/>
    </row>
    <row r="10" spans="1:8" ht="23.25" customHeight="1">
      <c r="A10" s="412"/>
      <c r="B10" s="101" t="s">
        <v>54</v>
      </c>
      <c r="C10" s="102">
        <f>SUM(C8:C9)</f>
        <v>0</v>
      </c>
      <c r="D10" s="103" t="e">
        <f>C10/C17</f>
        <v>#DIV/0!</v>
      </c>
      <c r="E10" s="104"/>
    </row>
    <row r="11" spans="1:8" ht="23.25" customHeight="1">
      <c r="A11" s="105" t="s">
        <v>55</v>
      </c>
      <c r="B11" s="106"/>
      <c r="C11" s="107">
        <f>C7+C10</f>
        <v>0</v>
      </c>
      <c r="D11" s="108" t="e">
        <f>C11/C17</f>
        <v>#DIV/0!</v>
      </c>
      <c r="E11" s="109"/>
      <c r="G11" s="3"/>
    </row>
    <row r="12" spans="1:8" ht="23.25" customHeight="1">
      <c r="A12" s="402" t="s">
        <v>65</v>
      </c>
      <c r="B12" s="403"/>
      <c r="C12" s="110">
        <f>C11*6%</f>
        <v>0</v>
      </c>
      <c r="D12" s="111" t="e">
        <f>C12/C17</f>
        <v>#DIV/0!</v>
      </c>
      <c r="E12" s="112" t="s">
        <v>228</v>
      </c>
      <c r="G12" s="13"/>
      <c r="H12" s="2"/>
    </row>
    <row r="13" spans="1:8" ht="23.25" customHeight="1">
      <c r="A13" s="105" t="s">
        <v>193</v>
      </c>
      <c r="B13" s="106"/>
      <c r="C13" s="79">
        <f>INT(SUM(C11,C12))</f>
        <v>0</v>
      </c>
      <c r="D13" s="113" t="e">
        <f>C13/C17</f>
        <v>#DIV/0!</v>
      </c>
      <c r="E13" s="112"/>
    </row>
    <row r="14" spans="1:8" ht="23.25" customHeight="1">
      <c r="A14" s="402" t="s">
        <v>56</v>
      </c>
      <c r="B14" s="403"/>
      <c r="C14" s="110">
        <f>C13*7%</f>
        <v>0</v>
      </c>
      <c r="D14" s="111" t="e">
        <f>C14/C17</f>
        <v>#DIV/0!</v>
      </c>
      <c r="E14" s="112" t="s">
        <v>229</v>
      </c>
      <c r="G14" s="14"/>
    </row>
    <row r="15" spans="1:8" ht="23.25" customHeight="1">
      <c r="A15" s="402" t="s">
        <v>57</v>
      </c>
      <c r="B15" s="403"/>
      <c r="C15" s="102">
        <f>SUM(C13:C14)</f>
        <v>0</v>
      </c>
      <c r="D15" s="111" t="e">
        <f>C15/C17</f>
        <v>#DIV/0!</v>
      </c>
      <c r="E15" s="112"/>
      <c r="G15" s="14"/>
    </row>
    <row r="16" spans="1:8" ht="23.25" customHeight="1">
      <c r="A16" s="402" t="s">
        <v>58</v>
      </c>
      <c r="B16" s="403"/>
      <c r="C16" s="110">
        <f>C15*10%</f>
        <v>0</v>
      </c>
      <c r="D16" s="111" t="e">
        <f>C16/C17</f>
        <v>#DIV/0!</v>
      </c>
      <c r="E16" s="114"/>
    </row>
    <row r="17" spans="1:7" ht="23.25" customHeight="1">
      <c r="A17" s="115" t="s">
        <v>62</v>
      </c>
      <c r="B17" s="116"/>
      <c r="C17" s="80">
        <f>ROUNDDOWN(SUM(C15,C16),-4)</f>
        <v>0</v>
      </c>
      <c r="D17" s="117" t="e">
        <f>C17/C17</f>
        <v>#DIV/0!</v>
      </c>
      <c r="E17" s="118" t="s">
        <v>59</v>
      </c>
      <c r="G17" s="2"/>
    </row>
    <row r="18" spans="1:7" ht="30.2" customHeight="1">
      <c r="A18" s="82"/>
      <c r="B18" s="82"/>
      <c r="C18" s="82"/>
      <c r="D18" s="82"/>
      <c r="E18" s="82"/>
      <c r="G18" s="4"/>
    </row>
    <row r="19" spans="1:7" ht="30.2" customHeight="1">
      <c r="A19" s="82"/>
      <c r="B19" s="82"/>
      <c r="C19" s="119"/>
      <c r="D19" s="120"/>
      <c r="E19" s="82"/>
      <c r="G19" s="4"/>
    </row>
    <row r="20" spans="1:7" ht="30.2" customHeight="1">
      <c r="C20" s="4"/>
    </row>
    <row r="21" spans="1:7">
      <c r="C21" s="4"/>
    </row>
    <row r="22" spans="1:7">
      <c r="C22" s="297"/>
    </row>
  </sheetData>
  <mergeCells count="8">
    <mergeCell ref="A15:B15"/>
    <mergeCell ref="A16:B16"/>
    <mergeCell ref="A1:E1"/>
    <mergeCell ref="A3:B3"/>
    <mergeCell ref="A4:A7"/>
    <mergeCell ref="A8:A10"/>
    <mergeCell ref="A14:B14"/>
    <mergeCell ref="A12:B12"/>
  </mergeCells>
  <phoneticPr fontId="21" type="noConversion"/>
  <printOptions horizontalCentered="1" verticalCentered="1"/>
  <pageMargins left="0.51181102362204722" right="0.51181102362204722" top="0.74803149606299213" bottom="0.74803149606299213" header="0.51181102362204722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O21"/>
  <sheetViews>
    <sheetView view="pageBreakPreview" zoomScale="115" zoomScaleNormal="100" zoomScaleSheetLayoutView="115" workbookViewId="0">
      <selection sqref="A1:H1"/>
    </sheetView>
  </sheetViews>
  <sheetFormatPr defaultColWidth="9" defaultRowHeight="12"/>
  <cols>
    <col min="1" max="1" width="25.875" style="8" customWidth="1"/>
    <col min="2" max="2" width="14.375" style="8" customWidth="1"/>
    <col min="3" max="3" width="20.375" style="8" bestFit="1" customWidth="1"/>
    <col min="4" max="6" width="12.625" style="8" customWidth="1"/>
    <col min="7" max="7" width="14.5" style="8" customWidth="1"/>
    <col min="8" max="8" width="5" style="8" bestFit="1" customWidth="1"/>
    <col min="9" max="16384" width="9" style="8"/>
  </cols>
  <sheetData>
    <row r="1" spans="1:15" s="1" customFormat="1" ht="35.450000000000003" customHeight="1">
      <c r="A1" s="404" t="s">
        <v>66</v>
      </c>
      <c r="B1" s="404"/>
      <c r="C1" s="404"/>
      <c r="D1" s="404"/>
      <c r="E1" s="404"/>
      <c r="F1" s="404"/>
      <c r="G1" s="404"/>
      <c r="H1" s="404"/>
    </row>
    <row r="2" spans="1:15" ht="17.45" customHeight="1">
      <c r="A2" s="337" t="s">
        <v>67</v>
      </c>
      <c r="B2" s="338"/>
      <c r="C2" s="338"/>
      <c r="D2" s="338"/>
      <c r="E2" s="338"/>
      <c r="F2" s="338"/>
      <c r="G2" s="338"/>
      <c r="H2" s="338"/>
    </row>
    <row r="3" spans="1:15" s="11" customFormat="1" ht="17.45" customHeight="1">
      <c r="A3" s="413" t="s">
        <v>68</v>
      </c>
      <c r="B3" s="415" t="s">
        <v>69</v>
      </c>
      <c r="C3" s="416" t="s">
        <v>8</v>
      </c>
      <c r="D3" s="413" t="s">
        <v>70</v>
      </c>
      <c r="E3" s="415" t="s">
        <v>71</v>
      </c>
      <c r="F3" s="415"/>
      <c r="G3" s="415"/>
      <c r="H3" s="415"/>
    </row>
    <row r="4" spans="1:15" s="11" customFormat="1" ht="17.45" customHeight="1">
      <c r="A4" s="414"/>
      <c r="B4" s="415"/>
      <c r="C4" s="417"/>
      <c r="D4" s="418"/>
      <c r="E4" s="339" t="s">
        <v>72</v>
      </c>
      <c r="F4" s="340" t="s">
        <v>73</v>
      </c>
      <c r="G4" s="341" t="s">
        <v>74</v>
      </c>
      <c r="H4" s="313" t="s">
        <v>75</v>
      </c>
    </row>
    <row r="5" spans="1:15" s="11" customFormat="1" ht="17.45" customHeight="1">
      <c r="A5" s="342" t="s">
        <v>76</v>
      </c>
      <c r="B5" s="343">
        <f>인건비산출기초!G8</f>
        <v>0</v>
      </c>
      <c r="C5" s="344">
        <f>인건비산출기초!C8</f>
        <v>8</v>
      </c>
      <c r="D5" s="313">
        <f>인건비산출기초!E5</f>
        <v>1.5</v>
      </c>
      <c r="E5" s="345">
        <f>인건비산출기초!G5</f>
        <v>0</v>
      </c>
      <c r="F5" s="345">
        <f>인건비산출기초!G6</f>
        <v>0</v>
      </c>
      <c r="G5" s="345">
        <f>인건비산출기초!G7</f>
        <v>0</v>
      </c>
      <c r="H5" s="345"/>
    </row>
    <row r="6" spans="1:15" s="11" customFormat="1" ht="17.45" customHeight="1">
      <c r="A6" s="346" t="s">
        <v>77</v>
      </c>
      <c r="B6" s="347">
        <f>인건비산출기초!G14</f>
        <v>0</v>
      </c>
      <c r="C6" s="344">
        <f>인건비산출기초!C14</f>
        <v>8</v>
      </c>
      <c r="D6" s="313">
        <f>인건비산출기초!E11</f>
        <v>1</v>
      </c>
      <c r="E6" s="345">
        <f>인건비산출기초!G11</f>
        <v>0</v>
      </c>
      <c r="F6" s="345">
        <f>인건비산출기초!G12</f>
        <v>0</v>
      </c>
      <c r="G6" s="345">
        <f>인건비산출기초!G13</f>
        <v>0</v>
      </c>
      <c r="H6" s="345"/>
    </row>
    <row r="7" spans="1:15" s="11" customFormat="1" ht="17.45" customHeight="1">
      <c r="A7" s="342" t="s">
        <v>78</v>
      </c>
      <c r="B7" s="347">
        <f>인건비산출기초!G20</f>
        <v>0</v>
      </c>
      <c r="C7" s="344">
        <f>인건비산출기초!C20</f>
        <v>8</v>
      </c>
      <c r="D7" s="313">
        <f>인건비산출기초!E17</f>
        <v>0.5</v>
      </c>
      <c r="E7" s="345">
        <f>인건비산출기초!G17</f>
        <v>0</v>
      </c>
      <c r="F7" s="345">
        <f>인건비산출기초!G18</f>
        <v>0</v>
      </c>
      <c r="G7" s="345">
        <f>인건비산출기초!G19</f>
        <v>0</v>
      </c>
      <c r="H7" s="345"/>
      <c r="I7" s="12"/>
      <c r="J7" s="12"/>
      <c r="K7" s="12"/>
      <c r="L7" s="12"/>
      <c r="M7" s="12"/>
      <c r="N7" s="12"/>
      <c r="O7" s="12"/>
    </row>
    <row r="8" spans="1:15" s="11" customFormat="1" ht="17.45" customHeight="1">
      <c r="A8" s="348" t="s">
        <v>79</v>
      </c>
      <c r="B8" s="349">
        <f>인건비산출기초!G22</f>
        <v>0</v>
      </c>
      <c r="C8" s="313"/>
      <c r="D8" s="313">
        <f>SUM(D5:D7)</f>
        <v>3</v>
      </c>
      <c r="E8" s="345">
        <f>SUM(E5:E7)</f>
        <v>0</v>
      </c>
      <c r="F8" s="345">
        <f>SUM(F5:F7)</f>
        <v>0</v>
      </c>
      <c r="G8" s="345">
        <f>SUM(G5:G7)</f>
        <v>0</v>
      </c>
      <c r="H8" s="345"/>
      <c r="I8" s="12"/>
      <c r="J8" s="12"/>
      <c r="K8" s="12"/>
      <c r="L8" s="12"/>
      <c r="M8" s="12"/>
      <c r="N8" s="12"/>
      <c r="O8" s="12"/>
    </row>
    <row r="9" spans="1:15" s="9" customFormat="1" ht="17.45" customHeight="1">
      <c r="A9" s="350"/>
      <c r="B9" s="350"/>
      <c r="C9" s="350"/>
      <c r="D9" s="350"/>
      <c r="E9" s="351"/>
      <c r="F9" s="351"/>
      <c r="G9" s="352"/>
      <c r="H9" s="353"/>
      <c r="I9" s="10"/>
      <c r="J9" s="10"/>
      <c r="K9" s="10"/>
      <c r="L9" s="10"/>
      <c r="M9" s="10"/>
      <c r="N9" s="10"/>
      <c r="O9" s="10"/>
    </row>
    <row r="10" spans="1:15" ht="17.45" customHeight="1">
      <c r="A10" s="337" t="s">
        <v>255</v>
      </c>
      <c r="B10" s="338"/>
      <c r="C10" s="338"/>
      <c r="D10" s="338"/>
      <c r="E10" s="338"/>
      <c r="F10" s="338"/>
      <c r="G10" s="338"/>
      <c r="H10" s="338"/>
    </row>
    <row r="11" spans="1:15" ht="17.45" customHeight="1">
      <c r="A11" s="315" t="s">
        <v>80</v>
      </c>
      <c r="B11" s="302" t="s">
        <v>92</v>
      </c>
      <c r="C11" s="302" t="s">
        <v>81</v>
      </c>
      <c r="D11" s="302" t="s">
        <v>82</v>
      </c>
      <c r="E11" s="302" t="s">
        <v>93</v>
      </c>
      <c r="F11" s="302" t="s">
        <v>1</v>
      </c>
      <c r="G11" s="302" t="s">
        <v>0</v>
      </c>
      <c r="H11" s="338"/>
    </row>
    <row r="12" spans="1:15" ht="17.45" customHeight="1">
      <c r="A12" s="302" t="s">
        <v>94</v>
      </c>
      <c r="B12" s="306">
        <f>경비!B4</f>
        <v>0</v>
      </c>
      <c r="C12" s="354" t="s">
        <v>95</v>
      </c>
      <c r="D12" s="305" t="str">
        <f>경비!D4</f>
        <v>8명9회</v>
      </c>
      <c r="E12" s="302" t="s">
        <v>96</v>
      </c>
      <c r="F12" s="306">
        <f>경비!F4</f>
        <v>0</v>
      </c>
      <c r="G12" s="355" t="s">
        <v>97</v>
      </c>
      <c r="H12" s="338"/>
    </row>
    <row r="13" spans="1:15" ht="17.45" customHeight="1">
      <c r="A13" s="356" t="s">
        <v>253</v>
      </c>
      <c r="B13" s="357">
        <f>경비!F28</f>
        <v>0</v>
      </c>
      <c r="C13" s="358" t="s">
        <v>254</v>
      </c>
      <c r="D13" s="359"/>
      <c r="E13" s="356"/>
      <c r="F13" s="357"/>
      <c r="G13" s="360" t="s">
        <v>256</v>
      </c>
      <c r="H13" s="338"/>
    </row>
    <row r="14" spans="1:15" ht="17.45" customHeight="1">
      <c r="A14" s="348" t="s">
        <v>79</v>
      </c>
      <c r="B14" s="349">
        <f>SUM(B12:B13)</f>
        <v>0</v>
      </c>
      <c r="C14" s="342"/>
      <c r="D14" s="342"/>
      <c r="E14" s="342"/>
      <c r="F14" s="342"/>
      <c r="G14" s="342"/>
      <c r="H14" s="338"/>
    </row>
    <row r="15" spans="1:15">
      <c r="A15" s="121"/>
      <c r="B15" s="121"/>
      <c r="C15" s="121"/>
      <c r="D15" s="121"/>
      <c r="E15" s="121"/>
      <c r="F15" s="121"/>
      <c r="G15" s="121"/>
      <c r="H15" s="121"/>
    </row>
    <row r="16" spans="1:15">
      <c r="A16" s="121"/>
      <c r="B16" s="121"/>
      <c r="C16" s="121"/>
      <c r="D16" s="121"/>
      <c r="E16" s="121"/>
      <c r="F16" s="121"/>
      <c r="G16" s="121"/>
      <c r="H16" s="121"/>
    </row>
    <row r="17" spans="1:8">
      <c r="A17" s="121"/>
      <c r="B17" s="121"/>
      <c r="C17" s="121"/>
      <c r="D17" s="121"/>
      <c r="E17" s="121"/>
      <c r="F17" s="121"/>
      <c r="G17" s="121"/>
      <c r="H17" s="121"/>
    </row>
    <row r="18" spans="1:8">
      <c r="A18" s="121"/>
      <c r="B18" s="121"/>
      <c r="C18" s="121"/>
      <c r="D18" s="121"/>
      <c r="E18" s="121"/>
      <c r="F18" s="122"/>
      <c r="G18" s="121"/>
      <c r="H18" s="121"/>
    </row>
    <row r="19" spans="1:8">
      <c r="A19" s="121"/>
      <c r="B19" s="121"/>
      <c r="C19" s="121"/>
      <c r="D19" s="121"/>
      <c r="E19" s="121"/>
      <c r="F19" s="121"/>
      <c r="G19" s="121"/>
      <c r="H19" s="121"/>
    </row>
    <row r="20" spans="1:8">
      <c r="A20" s="121"/>
      <c r="B20" s="121"/>
      <c r="C20" s="121"/>
      <c r="D20" s="121"/>
      <c r="E20" s="121"/>
      <c r="F20" s="121"/>
      <c r="G20" s="121"/>
      <c r="H20" s="121"/>
    </row>
    <row r="21" spans="1:8">
      <c r="A21" s="121"/>
      <c r="B21" s="121"/>
      <c r="C21" s="121"/>
      <c r="D21" s="121"/>
      <c r="E21" s="121"/>
      <c r="F21" s="121"/>
      <c r="G21" s="121"/>
      <c r="H21" s="121"/>
    </row>
  </sheetData>
  <mergeCells count="6">
    <mergeCell ref="A1:H1"/>
    <mergeCell ref="A3:A4"/>
    <mergeCell ref="B3:B4"/>
    <mergeCell ref="C3:C4"/>
    <mergeCell ref="D3:D4"/>
    <mergeCell ref="E3:H3"/>
  </mergeCells>
  <phoneticPr fontId="19" type="noConversion"/>
  <pageMargins left="0.70866141732283472" right="0.70866141732283472" top="0.74803149606299213" bottom="0.54" header="0.31496062992125984" footer="0.31496062992125984"/>
  <pageSetup paperSize="9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K22"/>
  <sheetViews>
    <sheetView view="pageBreakPreview" zoomScaleSheetLayoutView="100" workbookViewId="0">
      <selection sqref="A1:H1"/>
    </sheetView>
  </sheetViews>
  <sheetFormatPr defaultColWidth="9" defaultRowHeight="12"/>
  <cols>
    <col min="1" max="1" width="27" style="42" customWidth="1"/>
    <col min="2" max="3" width="8.125" style="42" customWidth="1"/>
    <col min="4" max="4" width="21" style="42" customWidth="1"/>
    <col min="5" max="6" width="14.625" style="42" customWidth="1"/>
    <col min="7" max="7" width="21" style="42" customWidth="1"/>
    <col min="8" max="8" width="17" style="42" customWidth="1"/>
    <col min="9" max="10" width="9" style="42"/>
    <col min="11" max="11" width="10.375" style="42" bestFit="1" customWidth="1"/>
    <col min="12" max="16384" width="9" style="42"/>
  </cols>
  <sheetData>
    <row r="1" spans="1:11" s="1" customFormat="1" ht="31.35" customHeight="1">
      <c r="A1" s="421" t="s">
        <v>87</v>
      </c>
      <c r="B1" s="421"/>
      <c r="C1" s="421"/>
      <c r="D1" s="421"/>
      <c r="E1" s="421"/>
      <c r="F1" s="421"/>
      <c r="G1" s="421"/>
      <c r="H1" s="421"/>
    </row>
    <row r="2" spans="1:11" ht="20.25" customHeight="1">
      <c r="A2" s="419" t="s">
        <v>17</v>
      </c>
      <c r="B2" s="419" t="s">
        <v>30</v>
      </c>
      <c r="C2" s="50" t="s">
        <v>31</v>
      </c>
      <c r="D2" s="50" t="s">
        <v>32</v>
      </c>
      <c r="E2" s="50" t="s">
        <v>33</v>
      </c>
      <c r="F2" s="50" t="s">
        <v>34</v>
      </c>
      <c r="G2" s="419" t="s">
        <v>35</v>
      </c>
      <c r="H2" s="419" t="s">
        <v>36</v>
      </c>
    </row>
    <row r="3" spans="1:11" ht="19.149999999999999" customHeight="1">
      <c r="A3" s="420"/>
      <c r="B3" s="420"/>
      <c r="C3" s="51" t="s">
        <v>37</v>
      </c>
      <c r="D3" s="51" t="s">
        <v>38</v>
      </c>
      <c r="E3" s="51" t="s">
        <v>38</v>
      </c>
      <c r="F3" s="51" t="s">
        <v>39</v>
      </c>
      <c r="G3" s="420"/>
      <c r="H3" s="420"/>
    </row>
    <row r="4" spans="1:11" ht="23.25" customHeight="1">
      <c r="A4" s="52" t="s">
        <v>88</v>
      </c>
      <c r="B4" s="51"/>
      <c r="C4" s="51"/>
      <c r="D4" s="47"/>
      <c r="E4" s="53"/>
      <c r="F4" s="54"/>
      <c r="G4" s="47"/>
      <c r="H4" s="48"/>
    </row>
    <row r="5" spans="1:11" ht="23.25" customHeight="1">
      <c r="A5" s="55" t="s">
        <v>24</v>
      </c>
      <c r="B5" s="51" t="s">
        <v>40</v>
      </c>
      <c r="C5" s="51">
        <v>1</v>
      </c>
      <c r="D5" s="47">
        <f>인건비단가!E3</f>
        <v>0</v>
      </c>
      <c r="E5" s="53">
        <v>1.5</v>
      </c>
      <c r="F5" s="54">
        <v>0.5</v>
      </c>
      <c r="G5" s="47">
        <f>INT(C5*D5*E5*F5)</f>
        <v>0</v>
      </c>
      <c r="H5" s="48"/>
    </row>
    <row r="6" spans="1:11" ht="23.25" customHeight="1">
      <c r="A6" s="55" t="s">
        <v>25</v>
      </c>
      <c r="B6" s="51" t="s">
        <v>40</v>
      </c>
      <c r="C6" s="51">
        <v>6</v>
      </c>
      <c r="D6" s="47">
        <f>인건비단가!E4</f>
        <v>0</v>
      </c>
      <c r="E6" s="53">
        <f>E5</f>
        <v>1.5</v>
      </c>
      <c r="F6" s="54">
        <v>0.5</v>
      </c>
      <c r="G6" s="47">
        <f>INT(C6*D6*E6*F6)</f>
        <v>0</v>
      </c>
      <c r="H6" s="48"/>
    </row>
    <row r="7" spans="1:11" ht="23.25" customHeight="1">
      <c r="A7" s="55" t="s">
        <v>89</v>
      </c>
      <c r="B7" s="51" t="s">
        <v>40</v>
      </c>
      <c r="C7" s="51">
        <v>1</v>
      </c>
      <c r="D7" s="47">
        <f>인건비단가!E5</f>
        <v>0</v>
      </c>
      <c r="E7" s="53">
        <f>E6</f>
        <v>1.5</v>
      </c>
      <c r="F7" s="54">
        <v>0.57031081797794381</v>
      </c>
      <c r="G7" s="47">
        <f>INT(C7*D7*E7*F7)</f>
        <v>0</v>
      </c>
      <c r="H7" s="48"/>
      <c r="J7" s="42">
        <f>갑지!M9</f>
        <v>0</v>
      </c>
    </row>
    <row r="8" spans="1:11" ht="23.25" customHeight="1">
      <c r="A8" s="46" t="s">
        <v>41</v>
      </c>
      <c r="B8" s="51" t="s">
        <v>40</v>
      </c>
      <c r="C8" s="51">
        <f>SUM(C5:C7)</f>
        <v>8</v>
      </c>
      <c r="D8" s="47"/>
      <c r="E8" s="53"/>
      <c r="F8" s="54"/>
      <c r="G8" s="47">
        <f>SUM(G5:G7)</f>
        <v>0</v>
      </c>
      <c r="H8" s="48"/>
    </row>
    <row r="9" spans="1:11" ht="0.2" customHeight="1">
      <c r="A9" s="52"/>
      <c r="B9" s="51"/>
      <c r="C9" s="51"/>
      <c r="D9" s="47"/>
      <c r="E9" s="53"/>
      <c r="F9" s="54"/>
      <c r="G9" s="47"/>
      <c r="H9" s="48"/>
    </row>
    <row r="10" spans="1:11" ht="23.25" customHeight="1">
      <c r="A10" s="52" t="s">
        <v>90</v>
      </c>
      <c r="B10" s="51"/>
      <c r="C10" s="51"/>
      <c r="D10" s="47"/>
      <c r="E10" s="53"/>
      <c r="F10" s="54"/>
      <c r="G10" s="47"/>
      <c r="H10" s="48"/>
      <c r="K10" s="77"/>
    </row>
    <row r="11" spans="1:11" ht="23.25" customHeight="1">
      <c r="A11" s="55" t="s">
        <v>24</v>
      </c>
      <c r="B11" s="51" t="s">
        <v>40</v>
      </c>
      <c r="C11" s="51">
        <v>1</v>
      </c>
      <c r="D11" s="47">
        <f t="shared" ref="D11:D12" si="0">+D5</f>
        <v>0</v>
      </c>
      <c r="E11" s="53">
        <v>1</v>
      </c>
      <c r="F11" s="54">
        <f>F5</f>
        <v>0.5</v>
      </c>
      <c r="G11" s="47">
        <f>INT(C11*D11*E11*F11)</f>
        <v>0</v>
      </c>
      <c r="H11" s="48"/>
    </row>
    <row r="12" spans="1:11" ht="23.25" customHeight="1">
      <c r="A12" s="55" t="s">
        <v>25</v>
      </c>
      <c r="B12" s="51" t="s">
        <v>40</v>
      </c>
      <c r="C12" s="51">
        <v>6</v>
      </c>
      <c r="D12" s="47">
        <f t="shared" si="0"/>
        <v>0</v>
      </c>
      <c r="E12" s="53">
        <f>E11</f>
        <v>1</v>
      </c>
      <c r="F12" s="54">
        <f>F6</f>
        <v>0.5</v>
      </c>
      <c r="G12" s="47">
        <f>INT(C12*D12*E12*F12)</f>
        <v>0</v>
      </c>
      <c r="H12" s="48"/>
    </row>
    <row r="13" spans="1:11" ht="23.25" customHeight="1">
      <c r="A13" s="55" t="s">
        <v>89</v>
      </c>
      <c r="B13" s="51" t="s">
        <v>40</v>
      </c>
      <c r="C13" s="51">
        <v>1</v>
      </c>
      <c r="D13" s="47">
        <f>+D7</f>
        <v>0</v>
      </c>
      <c r="E13" s="53">
        <f>E12</f>
        <v>1</v>
      </c>
      <c r="F13" s="54">
        <f>F7</f>
        <v>0.57031081797794381</v>
      </c>
      <c r="G13" s="47">
        <f>INT(C13*D13*E13*F13)</f>
        <v>0</v>
      </c>
      <c r="H13" s="48"/>
    </row>
    <row r="14" spans="1:11" ht="23.25" customHeight="1">
      <c r="A14" s="46" t="s">
        <v>41</v>
      </c>
      <c r="B14" s="51" t="s">
        <v>40</v>
      </c>
      <c r="C14" s="51">
        <f>SUM(C11:C13)</f>
        <v>8</v>
      </c>
      <c r="D14" s="47"/>
      <c r="E14" s="53"/>
      <c r="F14" s="54"/>
      <c r="G14" s="47">
        <f>SUM(G11:G13)</f>
        <v>0</v>
      </c>
      <c r="H14" s="48"/>
    </row>
    <row r="15" spans="1:11" ht="0.2" customHeight="1">
      <c r="A15" s="52"/>
      <c r="B15" s="51"/>
      <c r="C15" s="51"/>
      <c r="D15" s="47"/>
      <c r="E15" s="53"/>
      <c r="F15" s="54"/>
      <c r="G15" s="47"/>
      <c r="H15" s="48"/>
    </row>
    <row r="16" spans="1:11" ht="23.25" customHeight="1">
      <c r="A16" s="52" t="s">
        <v>91</v>
      </c>
      <c r="B16" s="51"/>
      <c r="C16" s="51"/>
      <c r="D16" s="47"/>
      <c r="E16" s="53"/>
      <c r="F16" s="54"/>
      <c r="G16" s="47"/>
      <c r="H16" s="48"/>
    </row>
    <row r="17" spans="1:8" ht="23.25" customHeight="1">
      <c r="A17" s="55" t="s">
        <v>24</v>
      </c>
      <c r="B17" s="51" t="s">
        <v>40</v>
      </c>
      <c r="C17" s="51">
        <v>1</v>
      </c>
      <c r="D17" s="47">
        <f>+D5</f>
        <v>0</v>
      </c>
      <c r="E17" s="53">
        <v>0.5</v>
      </c>
      <c r="F17" s="54">
        <f>F5</f>
        <v>0.5</v>
      </c>
      <c r="G17" s="47">
        <f>INT(C17*D17*E17*F17)</f>
        <v>0</v>
      </c>
      <c r="H17" s="48"/>
    </row>
    <row r="18" spans="1:8" ht="23.25" customHeight="1">
      <c r="A18" s="55" t="s">
        <v>25</v>
      </c>
      <c r="B18" s="51" t="s">
        <v>40</v>
      </c>
      <c r="C18" s="51">
        <v>6</v>
      </c>
      <c r="D18" s="47">
        <f>+D6</f>
        <v>0</v>
      </c>
      <c r="E18" s="53">
        <f>E17</f>
        <v>0.5</v>
      </c>
      <c r="F18" s="54">
        <f>F6</f>
        <v>0.5</v>
      </c>
      <c r="G18" s="47">
        <f>INT(C18*D18*E18*F18)</f>
        <v>0</v>
      </c>
      <c r="H18" s="48"/>
    </row>
    <row r="19" spans="1:8" ht="23.25" customHeight="1">
      <c r="A19" s="55" t="s">
        <v>89</v>
      </c>
      <c r="B19" s="51" t="s">
        <v>40</v>
      </c>
      <c r="C19" s="51">
        <v>1</v>
      </c>
      <c r="D19" s="47">
        <f>+D13</f>
        <v>0</v>
      </c>
      <c r="E19" s="53">
        <f>E18</f>
        <v>0.5</v>
      </c>
      <c r="F19" s="54">
        <f>F7</f>
        <v>0.57031081797794381</v>
      </c>
      <c r="G19" s="47">
        <f>INT(C19*D19*E19*F19)</f>
        <v>0</v>
      </c>
      <c r="H19" s="48"/>
    </row>
    <row r="20" spans="1:8" ht="23.25" customHeight="1">
      <c r="A20" s="46" t="s">
        <v>41</v>
      </c>
      <c r="B20" s="51" t="s">
        <v>40</v>
      </c>
      <c r="C20" s="51">
        <f>SUM(C17:C19)</f>
        <v>8</v>
      </c>
      <c r="D20" s="47"/>
      <c r="E20" s="53"/>
      <c r="F20" s="54"/>
      <c r="G20" s="47">
        <f>SUM(G17:G19)</f>
        <v>0</v>
      </c>
      <c r="H20" s="48"/>
    </row>
    <row r="21" spans="1:8" ht="0.2" customHeight="1">
      <c r="A21" s="52"/>
      <c r="B21" s="51"/>
      <c r="C21" s="51"/>
      <c r="D21" s="47"/>
      <c r="E21" s="53"/>
      <c r="F21" s="54"/>
      <c r="G21" s="47"/>
      <c r="H21" s="48"/>
    </row>
    <row r="22" spans="1:8" ht="19.149999999999999" customHeight="1">
      <c r="A22" s="56" t="s">
        <v>42</v>
      </c>
      <c r="B22" s="57"/>
      <c r="C22" s="57"/>
      <c r="D22" s="58"/>
      <c r="E22" s="59"/>
      <c r="F22" s="60"/>
      <c r="G22" s="58">
        <f>+G8+G14+G20</f>
        <v>0</v>
      </c>
      <c r="H22" s="48"/>
    </row>
  </sheetData>
  <mergeCells count="5">
    <mergeCell ref="H2:H3"/>
    <mergeCell ref="A2:A3"/>
    <mergeCell ref="B2:B3"/>
    <mergeCell ref="G2:G3"/>
    <mergeCell ref="A1:H1"/>
  </mergeCells>
  <phoneticPr fontId="14" type="noConversion"/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H19"/>
  <sheetViews>
    <sheetView view="pageBreakPreview" zoomScale="115" zoomScaleNormal="100" zoomScaleSheetLayoutView="115" workbookViewId="0">
      <selection sqref="A1:G1"/>
    </sheetView>
  </sheetViews>
  <sheetFormatPr defaultColWidth="9" defaultRowHeight="30.2" customHeight="1"/>
  <cols>
    <col min="1" max="1" width="16" style="42" customWidth="1"/>
    <col min="2" max="6" width="18.125" style="42" customWidth="1"/>
    <col min="7" max="7" width="13.875" style="42" customWidth="1"/>
    <col min="8" max="8" width="0" style="42" hidden="1" customWidth="1"/>
    <col min="9" max="16384" width="9" style="42"/>
  </cols>
  <sheetData>
    <row r="1" spans="1:8" s="1" customFormat="1" ht="35.450000000000003" customHeight="1">
      <c r="A1" s="421" t="s">
        <v>86</v>
      </c>
      <c r="B1" s="421"/>
      <c r="C1" s="421"/>
      <c r="D1" s="421"/>
      <c r="E1" s="421"/>
      <c r="F1" s="421"/>
      <c r="G1" s="421"/>
    </row>
    <row r="2" spans="1:8" ht="20.25" customHeight="1">
      <c r="A2" s="44" t="s">
        <v>17</v>
      </c>
      <c r="B2" s="45" t="s">
        <v>18</v>
      </c>
      <c r="C2" s="45" t="s">
        <v>19</v>
      </c>
      <c r="D2" s="45" t="s">
        <v>20</v>
      </c>
      <c r="E2" s="45" t="s">
        <v>21</v>
      </c>
      <c r="F2" s="45" t="s">
        <v>22</v>
      </c>
      <c r="G2" s="45" t="s">
        <v>23</v>
      </c>
      <c r="H2" s="43"/>
    </row>
    <row r="3" spans="1:8" ht="30.2" customHeight="1">
      <c r="A3" s="46" t="s">
        <v>24</v>
      </c>
      <c r="B3" s="47"/>
      <c r="C3" s="47">
        <f>INT(B3/12*4)</f>
        <v>0</v>
      </c>
      <c r="D3" s="47">
        <f>INT((B3+C3)/12)</f>
        <v>0</v>
      </c>
      <c r="E3" s="47">
        <f>SUM(B3:D3)</f>
        <v>0</v>
      </c>
      <c r="F3" s="47">
        <f>INT(E3/22)</f>
        <v>0</v>
      </c>
      <c r="G3" s="48"/>
      <c r="H3" s="43">
        <v>3058029</v>
      </c>
    </row>
    <row r="4" spans="1:8" ht="23.25" customHeight="1">
      <c r="A4" s="46" t="s">
        <v>25</v>
      </c>
      <c r="B4" s="47"/>
      <c r="C4" s="47">
        <f>INT(B4/12*4)</f>
        <v>0</v>
      </c>
      <c r="D4" s="47">
        <f>INT((B4+C4)/12)</f>
        <v>0</v>
      </c>
      <c r="E4" s="47">
        <f>SUM(B4:D4)</f>
        <v>0</v>
      </c>
      <c r="F4" s="47">
        <f>INT(E4/22)</f>
        <v>0</v>
      </c>
      <c r="G4" s="48"/>
      <c r="H4" s="43">
        <v>2344854</v>
      </c>
    </row>
    <row r="5" spans="1:8" ht="23.25" customHeight="1">
      <c r="A5" s="46" t="s">
        <v>26</v>
      </c>
      <c r="B5" s="47"/>
      <c r="C5" s="47">
        <f>INT(B5/12*4)</f>
        <v>0</v>
      </c>
      <c r="D5" s="47">
        <f>INT((B5+C5)/12)</f>
        <v>0</v>
      </c>
      <c r="E5" s="47">
        <f>SUM(B5:D5)</f>
        <v>0</v>
      </c>
      <c r="F5" s="47">
        <f>INT(E5/22)</f>
        <v>0</v>
      </c>
      <c r="G5" s="48"/>
      <c r="H5" s="43">
        <v>1567457</v>
      </c>
    </row>
    <row r="6" spans="1:8" ht="23.25" customHeight="1">
      <c r="A6" s="49" t="s">
        <v>231</v>
      </c>
      <c r="B6" s="49"/>
      <c r="C6" s="43"/>
      <c r="D6" s="43"/>
      <c r="E6" s="43"/>
      <c r="F6" s="43"/>
      <c r="G6" s="43"/>
      <c r="H6" s="43"/>
    </row>
    <row r="7" spans="1:8" ht="23.25" customHeight="1">
      <c r="A7" s="43" t="s">
        <v>259</v>
      </c>
      <c r="B7" s="43"/>
      <c r="C7" s="43"/>
      <c r="D7" s="43"/>
      <c r="E7" s="43"/>
      <c r="F7" s="43"/>
      <c r="G7" s="43"/>
      <c r="H7" s="43"/>
    </row>
    <row r="8" spans="1:8" ht="23.25" customHeight="1">
      <c r="A8" s="43" t="s">
        <v>27</v>
      </c>
      <c r="B8" s="43"/>
      <c r="C8" s="43"/>
      <c r="D8" s="43"/>
      <c r="E8" s="43"/>
      <c r="F8" s="43"/>
      <c r="G8" s="43"/>
      <c r="H8" s="43"/>
    </row>
    <row r="9" spans="1:8" ht="23.25" customHeight="1">
      <c r="A9" s="43" t="s">
        <v>28</v>
      </c>
      <c r="B9" s="43"/>
      <c r="C9" s="43"/>
      <c r="D9" s="43"/>
      <c r="E9" s="43"/>
      <c r="F9" s="43"/>
      <c r="G9" s="43"/>
      <c r="H9" s="43"/>
    </row>
    <row r="10" spans="1:8" ht="23.25" customHeight="1">
      <c r="A10" s="43" t="s">
        <v>29</v>
      </c>
      <c r="B10" s="43"/>
      <c r="C10" s="43"/>
      <c r="D10" s="43"/>
      <c r="E10" s="43"/>
      <c r="F10" s="43"/>
      <c r="G10" s="43"/>
      <c r="H10" s="43"/>
    </row>
    <row r="11" spans="1:8" ht="23.25" customHeight="1">
      <c r="A11" s="43"/>
      <c r="B11" s="43"/>
      <c r="C11" s="43"/>
      <c r="D11" s="43"/>
      <c r="E11" s="43"/>
      <c r="F11" s="43"/>
      <c r="G11" s="43"/>
      <c r="H11" s="43"/>
    </row>
    <row r="12" spans="1:8" ht="23.25" customHeight="1">
      <c r="A12" s="43"/>
      <c r="B12" s="43"/>
      <c r="C12" s="43"/>
      <c r="D12" s="43"/>
      <c r="E12" s="43"/>
      <c r="F12" s="43"/>
      <c r="G12" s="43"/>
      <c r="H12" s="43"/>
    </row>
    <row r="13" spans="1:8" ht="23.25" customHeight="1">
      <c r="A13" s="43"/>
      <c r="B13" s="43"/>
      <c r="C13" s="43"/>
      <c r="D13" s="43"/>
      <c r="E13" s="43"/>
      <c r="F13" s="43"/>
      <c r="G13" s="43"/>
      <c r="H13" s="43"/>
    </row>
    <row r="14" spans="1:8" ht="23.25" customHeight="1">
      <c r="A14" s="43"/>
      <c r="B14" s="43"/>
      <c r="C14" s="43"/>
      <c r="D14" s="43"/>
      <c r="E14" s="43"/>
      <c r="F14" s="43"/>
      <c r="G14" s="43"/>
      <c r="H14" s="43"/>
    </row>
    <row r="15" spans="1:8" ht="23.25" customHeight="1">
      <c r="A15" s="43"/>
      <c r="B15" s="43"/>
      <c r="C15" s="43"/>
      <c r="D15" s="43"/>
      <c r="E15" s="43"/>
      <c r="F15" s="43"/>
      <c r="G15" s="43"/>
      <c r="H15" s="43"/>
    </row>
    <row r="16" spans="1:8" ht="23.25" customHeight="1"/>
    <row r="17" ht="23.25" customHeight="1"/>
    <row r="18" ht="23.25" customHeight="1"/>
    <row r="19" ht="23.25" customHeight="1"/>
  </sheetData>
  <mergeCells count="1">
    <mergeCell ref="A1:G1"/>
  </mergeCells>
  <phoneticPr fontId="16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K31"/>
  <sheetViews>
    <sheetView view="pageBreakPreview" zoomScaleNormal="100" zoomScaleSheetLayoutView="100" workbookViewId="0">
      <selection sqref="A1:G1"/>
    </sheetView>
  </sheetViews>
  <sheetFormatPr defaultRowHeight="16.5"/>
  <cols>
    <col min="1" max="1" width="23.25" customWidth="1"/>
    <col min="2" max="2" width="19.5" bestFit="1" customWidth="1"/>
    <col min="3" max="3" width="20.25" customWidth="1"/>
    <col min="4" max="4" width="9.125" customWidth="1"/>
    <col min="5" max="5" width="14" customWidth="1"/>
    <col min="6" max="6" width="15.375" customWidth="1"/>
    <col min="7" max="7" width="26.5" bestFit="1" customWidth="1"/>
  </cols>
  <sheetData>
    <row r="1" spans="1:11" s="1" customFormat="1" ht="35.450000000000003" customHeight="1">
      <c r="A1" s="422" t="s">
        <v>250</v>
      </c>
      <c r="B1" s="422"/>
      <c r="C1" s="422"/>
      <c r="D1" s="422"/>
      <c r="E1" s="422"/>
      <c r="F1" s="422"/>
      <c r="G1" s="422"/>
    </row>
    <row r="2" spans="1:11" ht="20.25" customHeight="1">
      <c r="A2" s="299" t="s">
        <v>98</v>
      </c>
      <c r="B2" s="300" t="s">
        <v>92</v>
      </c>
      <c r="C2" s="300" t="s">
        <v>81</v>
      </c>
      <c r="D2" s="300" t="s">
        <v>82</v>
      </c>
      <c r="E2" s="300" t="s">
        <v>93</v>
      </c>
      <c r="F2" s="300" t="s">
        <v>1</v>
      </c>
      <c r="G2" s="300" t="s">
        <v>0</v>
      </c>
    </row>
    <row r="3" spans="1:11" ht="18.75" customHeight="1">
      <c r="A3" s="321" t="s">
        <v>84</v>
      </c>
      <c r="B3" s="322">
        <f>SUM(B4:B4)</f>
        <v>0</v>
      </c>
      <c r="C3" s="301"/>
      <c r="D3" s="301"/>
      <c r="E3" s="301"/>
      <c r="F3" s="301"/>
      <c r="G3" s="301"/>
    </row>
    <row r="4" spans="1:11" ht="23.25" customHeight="1">
      <c r="A4" s="302" t="s">
        <v>94</v>
      </c>
      <c r="B4" s="303"/>
      <c r="C4" s="304" t="s">
        <v>99</v>
      </c>
      <c r="D4" s="305" t="str">
        <f>B9&amp;"명"&amp;C8&amp;"회"</f>
        <v>8명9회</v>
      </c>
      <c r="E4" s="302" t="s">
        <v>96</v>
      </c>
      <c r="F4" s="306"/>
      <c r="G4" s="302" t="s">
        <v>97</v>
      </c>
    </row>
    <row r="5" spans="1:11" ht="23.25" customHeight="1">
      <c r="A5" s="307"/>
      <c r="B5" s="307"/>
      <c r="C5" s="307"/>
      <c r="D5" s="307"/>
      <c r="E5" s="307"/>
      <c r="F5" s="307"/>
      <c r="G5" s="307"/>
    </row>
    <row r="6" spans="1:11" ht="23.25" customHeight="1">
      <c r="A6" s="308" t="s">
        <v>100</v>
      </c>
      <c r="B6" s="307"/>
      <c r="C6" s="307"/>
      <c r="D6" s="307"/>
      <c r="E6" s="307"/>
      <c r="F6" s="307"/>
      <c r="G6" s="307"/>
    </row>
    <row r="7" spans="1:11" ht="23.25" customHeight="1">
      <c r="A7" s="309" t="s">
        <v>80</v>
      </c>
      <c r="B7" s="309" t="s">
        <v>5</v>
      </c>
      <c r="C7" s="309" t="s">
        <v>96</v>
      </c>
      <c r="D7" s="309" t="s">
        <v>101</v>
      </c>
      <c r="E7" s="309" t="s">
        <v>6</v>
      </c>
      <c r="F7" s="309" t="s">
        <v>7</v>
      </c>
      <c r="G7" s="307"/>
    </row>
    <row r="8" spans="1:11" ht="23.25" customHeight="1">
      <c r="A8" s="309" t="s">
        <v>84</v>
      </c>
      <c r="B8" s="309"/>
      <c r="C8" s="323">
        <f>SUM(C9:C10)</f>
        <v>9</v>
      </c>
      <c r="D8" s="309"/>
      <c r="E8" s="324">
        <f>SUM(E9:E10)</f>
        <v>0</v>
      </c>
      <c r="F8" s="309"/>
      <c r="G8" s="307"/>
    </row>
    <row r="9" spans="1:11" ht="23.25" customHeight="1">
      <c r="A9" s="310" t="s">
        <v>102</v>
      </c>
      <c r="B9" s="302">
        <f>인건비산출기초!C8</f>
        <v>8</v>
      </c>
      <c r="C9" s="302">
        <v>3</v>
      </c>
      <c r="D9" s="306"/>
      <c r="E9" s="306">
        <f>B9*C9*D9</f>
        <v>0</v>
      </c>
      <c r="F9" s="309"/>
      <c r="G9" s="307"/>
    </row>
    <row r="10" spans="1:11" ht="23.25" customHeight="1">
      <c r="A10" s="310" t="s">
        <v>103</v>
      </c>
      <c r="B10" s="302">
        <f>B9</f>
        <v>8</v>
      </c>
      <c r="C10" s="302">
        <v>6</v>
      </c>
      <c r="D10" s="306"/>
      <c r="E10" s="306">
        <f>B10*C10*D10</f>
        <v>0</v>
      </c>
      <c r="F10" s="309"/>
      <c r="G10" s="307"/>
    </row>
    <row r="11" spans="1:11" ht="23.25" customHeight="1">
      <c r="A11" s="307"/>
      <c r="B11" s="307"/>
      <c r="C11" s="307"/>
      <c r="D11" s="307"/>
      <c r="E11" s="307"/>
      <c r="F11" s="307"/>
      <c r="G11" s="307"/>
    </row>
    <row r="12" spans="1:11" s="5" customFormat="1" ht="23.25" customHeight="1">
      <c r="A12" s="311" t="s">
        <v>104</v>
      </c>
      <c r="B12" s="312"/>
      <c r="C12" s="312"/>
      <c r="D12" s="312"/>
      <c r="E12" s="312"/>
      <c r="F12" s="312"/>
      <c r="G12" s="312"/>
      <c r="H12" s="7"/>
      <c r="I12" s="7"/>
      <c r="J12" s="7"/>
      <c r="K12" s="7"/>
    </row>
    <row r="13" spans="1:11" s="5" customFormat="1" ht="23.25" customHeight="1">
      <c r="A13" s="331" t="s">
        <v>105</v>
      </c>
      <c r="B13" s="332" t="s">
        <v>4</v>
      </c>
      <c r="C13" s="309" t="s">
        <v>106</v>
      </c>
      <c r="D13" s="333" t="s">
        <v>107</v>
      </c>
      <c r="E13" s="333" t="s">
        <v>108</v>
      </c>
      <c r="F13" s="333" t="s">
        <v>109</v>
      </c>
      <c r="G13" s="316"/>
      <c r="H13" s="6"/>
      <c r="I13" s="6"/>
      <c r="J13" s="7"/>
      <c r="K13" s="7"/>
    </row>
    <row r="14" spans="1:11" s="5" customFormat="1" ht="29.25" customHeight="1">
      <c r="A14" s="313" t="s">
        <v>2</v>
      </c>
      <c r="B14" s="314" t="s">
        <v>110</v>
      </c>
      <c r="C14" s="314" t="s">
        <v>111</v>
      </c>
      <c r="D14" s="317"/>
      <c r="E14" s="318" t="s">
        <v>111</v>
      </c>
      <c r="F14" s="319"/>
      <c r="G14" s="320"/>
      <c r="H14" s="15"/>
      <c r="I14" s="16"/>
      <c r="J14" s="7"/>
      <c r="K14" s="7"/>
    </row>
    <row r="15" spans="1:11" s="5" customFormat="1" ht="29.25" customHeight="1">
      <c r="A15" s="313" t="s">
        <v>3</v>
      </c>
      <c r="B15" s="314" t="s">
        <v>112</v>
      </c>
      <c r="C15" s="314" t="s">
        <v>111</v>
      </c>
      <c r="D15" s="317"/>
      <c r="E15" s="318" t="s">
        <v>226</v>
      </c>
      <c r="F15" s="319"/>
      <c r="G15" s="320"/>
      <c r="H15" s="15"/>
      <c r="I15" s="16"/>
      <c r="J15" s="7"/>
      <c r="K15" s="7"/>
    </row>
    <row r="16" spans="1:11" s="5" customFormat="1" ht="29.25" customHeight="1">
      <c r="A16" s="313" t="s">
        <v>113</v>
      </c>
      <c r="B16" s="314" t="s">
        <v>112</v>
      </c>
      <c r="C16" s="314" t="s">
        <v>111</v>
      </c>
      <c r="D16" s="317"/>
      <c r="E16" s="318" t="s">
        <v>226</v>
      </c>
      <c r="F16" s="319"/>
      <c r="G16" s="320"/>
      <c r="H16" s="15"/>
      <c r="I16" s="16"/>
      <c r="J16" s="7"/>
      <c r="K16" s="7"/>
    </row>
    <row r="17" spans="1:7">
      <c r="A17" s="123"/>
      <c r="B17" s="123"/>
      <c r="C17" s="123"/>
      <c r="D17" s="123"/>
      <c r="E17" s="123"/>
      <c r="F17" s="123"/>
      <c r="G17" s="123"/>
    </row>
    <row r="18" spans="1:7">
      <c r="A18" s="123"/>
      <c r="B18" s="123"/>
      <c r="C18" s="123"/>
      <c r="D18" s="123"/>
      <c r="E18" s="123"/>
      <c r="F18" s="123"/>
      <c r="G18" s="123"/>
    </row>
    <row r="19" spans="1:7">
      <c r="A19" s="336" t="s">
        <v>251</v>
      </c>
      <c r="B19" s="325"/>
      <c r="C19" s="325"/>
      <c r="D19" s="325"/>
      <c r="E19" s="325"/>
      <c r="F19" s="325"/>
      <c r="G19" s="325"/>
    </row>
    <row r="20" spans="1:7">
      <c r="A20" s="334" t="s">
        <v>80</v>
      </c>
      <c r="B20" s="335" t="s">
        <v>232</v>
      </c>
      <c r="C20" s="335" t="s">
        <v>82</v>
      </c>
      <c r="D20" s="335" t="s">
        <v>93</v>
      </c>
      <c r="E20" s="335" t="s">
        <v>101</v>
      </c>
      <c r="F20" s="335" t="s">
        <v>243</v>
      </c>
      <c r="G20" s="335" t="s">
        <v>7</v>
      </c>
    </row>
    <row r="21" spans="1:7">
      <c r="A21" s="426" t="s">
        <v>233</v>
      </c>
      <c r="B21" s="326" t="s">
        <v>234</v>
      </c>
      <c r="C21" s="326">
        <v>3</v>
      </c>
      <c r="D21" s="326" t="s">
        <v>241</v>
      </c>
      <c r="E21" s="327"/>
      <c r="F21" s="327">
        <f>C21*E21</f>
        <v>0</v>
      </c>
      <c r="G21" s="328" t="s">
        <v>244</v>
      </c>
    </row>
    <row r="22" spans="1:7">
      <c r="A22" s="427"/>
      <c r="B22" s="326" t="s">
        <v>235</v>
      </c>
      <c r="C22" s="326">
        <v>3</v>
      </c>
      <c r="D22" s="326" t="s">
        <v>241</v>
      </c>
      <c r="E22" s="327"/>
      <c r="F22" s="327">
        <f t="shared" ref="F22:F27" si="0">C22*E22</f>
        <v>0</v>
      </c>
      <c r="G22" s="328" t="s">
        <v>245</v>
      </c>
    </row>
    <row r="23" spans="1:7">
      <c r="A23" s="427"/>
      <c r="B23" s="326" t="s">
        <v>236</v>
      </c>
      <c r="C23" s="326">
        <v>3</v>
      </c>
      <c r="D23" s="326" t="s">
        <v>241</v>
      </c>
      <c r="E23" s="327"/>
      <c r="F23" s="327">
        <f t="shared" si="0"/>
        <v>0</v>
      </c>
      <c r="G23" s="328" t="s">
        <v>246</v>
      </c>
    </row>
    <row r="24" spans="1:7">
      <c r="A24" s="427"/>
      <c r="B24" s="326" t="s">
        <v>237</v>
      </c>
      <c r="C24" s="326">
        <v>20</v>
      </c>
      <c r="D24" s="326" t="s">
        <v>241</v>
      </c>
      <c r="E24" s="327"/>
      <c r="F24" s="327">
        <f t="shared" si="0"/>
        <v>0</v>
      </c>
      <c r="G24" s="328" t="s">
        <v>247</v>
      </c>
    </row>
    <row r="25" spans="1:7">
      <c r="A25" s="427"/>
      <c r="B25" s="326" t="s">
        <v>238</v>
      </c>
      <c r="C25" s="326">
        <v>3</v>
      </c>
      <c r="D25" s="326" t="s">
        <v>241</v>
      </c>
      <c r="E25" s="327"/>
      <c r="F25" s="327">
        <f t="shared" si="0"/>
        <v>0</v>
      </c>
      <c r="G25" s="328" t="s">
        <v>248</v>
      </c>
    </row>
    <row r="26" spans="1:7">
      <c r="A26" s="428"/>
      <c r="B26" s="326" t="s">
        <v>239</v>
      </c>
      <c r="C26" s="326">
        <v>3</v>
      </c>
      <c r="D26" s="326" t="s">
        <v>242</v>
      </c>
      <c r="E26" s="327"/>
      <c r="F26" s="327">
        <f t="shared" si="0"/>
        <v>0</v>
      </c>
      <c r="G26" s="328" t="s">
        <v>252</v>
      </c>
    </row>
    <row r="27" spans="1:7">
      <c r="A27" s="326" t="s">
        <v>249</v>
      </c>
      <c r="B27" s="326" t="s">
        <v>240</v>
      </c>
      <c r="C27" s="326">
        <v>3</v>
      </c>
      <c r="D27" s="326" t="s">
        <v>85</v>
      </c>
      <c r="E27" s="327"/>
      <c r="F27" s="327">
        <f t="shared" si="0"/>
        <v>0</v>
      </c>
      <c r="G27" s="326"/>
    </row>
    <row r="28" spans="1:7">
      <c r="A28" s="423" t="s">
        <v>243</v>
      </c>
      <c r="B28" s="424"/>
      <c r="C28" s="424"/>
      <c r="D28" s="424"/>
      <c r="E28" s="425"/>
      <c r="F28" s="330">
        <f>SUM(F21:F27)</f>
        <v>0</v>
      </c>
      <c r="G28" s="329"/>
    </row>
    <row r="29" spans="1:7">
      <c r="A29" s="325"/>
      <c r="B29" s="325"/>
      <c r="C29" s="325"/>
      <c r="D29" s="325"/>
      <c r="E29" s="325"/>
      <c r="F29" s="325"/>
      <c r="G29" s="325"/>
    </row>
    <row r="30" spans="1:7">
      <c r="A30" s="365"/>
      <c r="B30" s="365"/>
      <c r="C30" s="365"/>
      <c r="D30" s="365"/>
      <c r="E30" s="365"/>
      <c r="F30" s="365"/>
      <c r="G30" s="365"/>
    </row>
    <row r="31" spans="1:7">
      <c r="A31" s="325"/>
      <c r="B31" s="325"/>
      <c r="C31" s="325"/>
      <c r="D31" s="325"/>
      <c r="E31" s="325"/>
      <c r="F31" s="325"/>
      <c r="G31" s="325"/>
    </row>
  </sheetData>
  <mergeCells count="3">
    <mergeCell ref="A1:G1"/>
    <mergeCell ref="A28:E28"/>
    <mergeCell ref="A21:A26"/>
  </mergeCells>
  <phoneticPr fontId="17" type="noConversion"/>
  <pageMargins left="0.23622047244094491" right="0.23622047244094491" top="0.74803149606299213" bottom="0.74803149606299213" header="0.31496062992125984" footer="0.31496062992125984"/>
  <pageSetup paperSize="9" scale="6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3"/>
  <sheetViews>
    <sheetView view="pageBreakPreview" zoomScaleSheetLayoutView="100" workbookViewId="0">
      <selection sqref="A1:G1"/>
    </sheetView>
  </sheetViews>
  <sheetFormatPr defaultColWidth="10" defaultRowHeight="12"/>
  <cols>
    <col min="1" max="1" width="19.375" style="125" customWidth="1"/>
    <col min="2" max="2" width="8.625" style="125" customWidth="1"/>
    <col min="3" max="3" width="9.75" style="125" customWidth="1"/>
    <col min="4" max="4" width="8.125" style="125" customWidth="1"/>
    <col min="5" max="5" width="15.75" style="142" customWidth="1"/>
    <col min="6" max="6" width="9.75" style="125" customWidth="1"/>
    <col min="7" max="7" width="11.625" style="125" customWidth="1"/>
    <col min="8" max="8" width="9.75" style="125" customWidth="1"/>
    <col min="9" max="16384" width="10" style="125"/>
  </cols>
  <sheetData>
    <row r="1" spans="1:28" ht="27" customHeight="1">
      <c r="A1" s="435" t="str">
        <f>갑지!G5</f>
        <v>중앙시장로 일원 간판개선사업 디자인 및 실시설계 용역</v>
      </c>
      <c r="B1" s="435"/>
      <c r="C1" s="435"/>
      <c r="D1" s="435"/>
      <c r="E1" s="435"/>
      <c r="F1" s="435"/>
      <c r="G1" s="435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</row>
    <row r="2" spans="1:28" ht="27" customHeight="1">
      <c r="A2" s="436"/>
      <c r="B2" s="436"/>
      <c r="C2" s="436"/>
      <c r="D2" s="436"/>
      <c r="E2" s="436"/>
      <c r="F2" s="436"/>
      <c r="G2" s="43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</row>
    <row r="3" spans="1:28" ht="30.2" customHeight="1">
      <c r="A3" s="429" t="s">
        <v>115</v>
      </c>
      <c r="B3" s="429" t="s">
        <v>116</v>
      </c>
      <c r="C3" s="429" t="s">
        <v>117</v>
      </c>
      <c r="D3" s="429" t="s">
        <v>118</v>
      </c>
      <c r="E3" s="437" t="s">
        <v>119</v>
      </c>
      <c r="F3" s="438"/>
      <c r="G3" s="441" t="s">
        <v>120</v>
      </c>
    </row>
    <row r="4" spans="1:28" ht="30.2" customHeight="1">
      <c r="A4" s="429"/>
      <c r="B4" s="429"/>
      <c r="C4" s="429"/>
      <c r="D4" s="429"/>
      <c r="E4" s="439"/>
      <c r="F4" s="440"/>
      <c r="G4" s="442"/>
    </row>
    <row r="5" spans="1:28" ht="30.2" customHeight="1">
      <c r="A5" s="431" t="str">
        <f>A1</f>
        <v>중앙시장로 일원 간판개선사업 디자인 및 실시설계 용역</v>
      </c>
      <c r="B5" s="432"/>
      <c r="C5" s="432"/>
      <c r="D5" s="432"/>
      <c r="E5" s="432"/>
      <c r="F5" s="127"/>
      <c r="G5" s="128"/>
    </row>
    <row r="6" spans="1:28" ht="30.2" customHeight="1">
      <c r="A6" s="129" t="s">
        <v>121</v>
      </c>
      <c r="B6" s="130" t="s">
        <v>122</v>
      </c>
      <c r="C6" s="129">
        <v>1</v>
      </c>
      <c r="D6" s="129" t="s">
        <v>123</v>
      </c>
      <c r="E6" s="131">
        <f>용역산근!E9</f>
        <v>0</v>
      </c>
      <c r="F6" s="132" t="s">
        <v>124</v>
      </c>
      <c r="G6" s="128"/>
    </row>
    <row r="7" spans="1:28" ht="30.2" customHeight="1">
      <c r="A7" s="433" t="s">
        <v>126</v>
      </c>
      <c r="B7" s="434"/>
      <c r="C7" s="129">
        <v>1</v>
      </c>
      <c r="D7" s="129" t="s">
        <v>123</v>
      </c>
      <c r="E7" s="131">
        <f>용역산근!E13</f>
        <v>0</v>
      </c>
      <c r="F7" s="132" t="s">
        <v>124</v>
      </c>
      <c r="G7" s="128"/>
    </row>
    <row r="8" spans="1:28" ht="30.2" customHeight="1">
      <c r="A8" s="433" t="s">
        <v>127</v>
      </c>
      <c r="B8" s="434"/>
      <c r="C8" s="129"/>
      <c r="D8" s="129"/>
      <c r="E8" s="131">
        <f>SUM(E6:E7)</f>
        <v>0</v>
      </c>
      <c r="F8" s="132" t="s">
        <v>124</v>
      </c>
      <c r="G8" s="129" t="s">
        <v>128</v>
      </c>
    </row>
    <row r="9" spans="1:28" ht="30.2" customHeight="1">
      <c r="A9" s="433" t="s">
        <v>129</v>
      </c>
      <c r="B9" s="434"/>
      <c r="C9" s="129">
        <v>10</v>
      </c>
      <c r="D9" s="129" t="s">
        <v>130</v>
      </c>
      <c r="E9" s="131">
        <f>ROUNDDOWN(E8*0.1,0)</f>
        <v>0</v>
      </c>
      <c r="F9" s="132" t="s">
        <v>124</v>
      </c>
      <c r="G9" s="128"/>
    </row>
    <row r="10" spans="1:28" ht="30.2" customHeight="1">
      <c r="A10" s="433"/>
      <c r="B10" s="434"/>
      <c r="C10" s="129"/>
      <c r="D10" s="129"/>
      <c r="E10" s="131"/>
      <c r="F10" s="132"/>
      <c r="G10" s="128"/>
    </row>
    <row r="11" spans="1:28" ht="30.2" customHeight="1">
      <c r="A11" s="429" t="s">
        <v>131</v>
      </c>
      <c r="B11" s="429"/>
      <c r="C11" s="129"/>
      <c r="D11" s="129"/>
      <c r="E11" s="133">
        <f>E9+E8+E10</f>
        <v>0</v>
      </c>
      <c r="F11" s="132" t="s">
        <v>124</v>
      </c>
      <c r="G11" s="128"/>
    </row>
    <row r="12" spans="1:28" ht="30.2" customHeight="1">
      <c r="A12" s="429"/>
      <c r="B12" s="429"/>
      <c r="C12" s="129"/>
      <c r="D12" s="129"/>
      <c r="E12" s="131"/>
      <c r="F12" s="127"/>
      <c r="G12" s="128"/>
    </row>
    <row r="13" spans="1:28" ht="30.2" customHeight="1">
      <c r="A13" s="134"/>
      <c r="B13" s="127"/>
      <c r="C13" s="128"/>
      <c r="D13" s="128"/>
      <c r="E13" s="135"/>
      <c r="F13" s="127"/>
      <c r="G13" s="128"/>
    </row>
    <row r="14" spans="1:28" ht="30.2" customHeight="1">
      <c r="A14" s="430" t="s">
        <v>132</v>
      </c>
      <c r="B14" s="430"/>
      <c r="C14" s="136"/>
      <c r="D14" s="136"/>
      <c r="E14" s="137">
        <f>ROUNDDOWN(E11,-4)</f>
        <v>0</v>
      </c>
      <c r="F14" s="138" t="s">
        <v>124</v>
      </c>
      <c r="G14" s="128" t="s">
        <v>227</v>
      </c>
    </row>
    <row r="15" spans="1:28" ht="30.2" customHeight="1">
      <c r="A15" s="134"/>
      <c r="B15" s="127"/>
      <c r="C15" s="128"/>
      <c r="D15" s="128"/>
      <c r="E15" s="139"/>
      <c r="F15" s="127"/>
      <c r="G15" s="128"/>
    </row>
    <row r="16" spans="1:28" ht="30.2" customHeight="1">
      <c r="A16" s="134"/>
      <c r="B16" s="127"/>
      <c r="C16" s="128"/>
      <c r="D16" s="128"/>
      <c r="E16" s="135"/>
      <c r="F16" s="127"/>
      <c r="G16" s="128"/>
    </row>
    <row r="17" spans="1:8">
      <c r="A17" s="140"/>
      <c r="B17" s="140"/>
      <c r="C17" s="140"/>
      <c r="D17" s="140"/>
      <c r="E17" s="141"/>
      <c r="F17" s="140"/>
      <c r="G17" s="140"/>
      <c r="H17" s="140"/>
    </row>
    <row r="18" spans="1:8">
      <c r="A18" s="140"/>
      <c r="B18" s="140"/>
      <c r="C18" s="140"/>
      <c r="D18" s="140"/>
      <c r="E18" s="141"/>
      <c r="F18" s="140"/>
      <c r="G18" s="140"/>
      <c r="H18" s="140"/>
    </row>
    <row r="19" spans="1:8">
      <c r="A19" s="140"/>
      <c r="B19" s="140"/>
      <c r="C19" s="140"/>
      <c r="D19" s="140"/>
      <c r="E19" s="141"/>
      <c r="F19" s="140"/>
      <c r="G19" s="140"/>
      <c r="H19" s="140"/>
    </row>
    <row r="20" spans="1:8">
      <c r="A20" s="140"/>
      <c r="B20" s="140"/>
      <c r="C20" s="140"/>
      <c r="D20" s="140"/>
      <c r="E20" s="141"/>
      <c r="F20" s="140"/>
      <c r="G20" s="140"/>
      <c r="H20" s="140"/>
    </row>
    <row r="21" spans="1:8">
      <c r="A21" s="140"/>
      <c r="B21" s="140"/>
      <c r="C21" s="140"/>
      <c r="D21" s="140"/>
      <c r="E21" s="141"/>
      <c r="F21" s="140"/>
      <c r="G21" s="140"/>
      <c r="H21" s="140"/>
    </row>
    <row r="22" spans="1:8">
      <c r="A22" s="140"/>
      <c r="B22" s="140"/>
      <c r="C22" s="140"/>
      <c r="D22" s="140"/>
      <c r="E22" s="141"/>
      <c r="F22" s="140"/>
      <c r="G22" s="140"/>
      <c r="H22" s="140"/>
    </row>
    <row r="23" spans="1:8">
      <c r="A23" s="140"/>
      <c r="B23" s="140"/>
      <c r="C23" s="140"/>
      <c r="D23" s="140"/>
      <c r="E23" s="141"/>
      <c r="F23" s="140"/>
      <c r="G23" s="140"/>
      <c r="H23" s="140"/>
    </row>
  </sheetData>
  <mergeCells count="16">
    <mergeCell ref="A1:G1"/>
    <mergeCell ref="A2:G2"/>
    <mergeCell ref="A3:A4"/>
    <mergeCell ref="B3:B4"/>
    <mergeCell ref="C3:C4"/>
    <mergeCell ref="D3:D4"/>
    <mergeCell ref="E3:F4"/>
    <mergeCell ref="G3:G4"/>
    <mergeCell ref="A12:B12"/>
    <mergeCell ref="A14:B14"/>
    <mergeCell ref="A5:E5"/>
    <mergeCell ref="A7:B7"/>
    <mergeCell ref="A8:B8"/>
    <mergeCell ref="A9:B9"/>
    <mergeCell ref="A10:B10"/>
    <mergeCell ref="A11:B11"/>
  </mergeCells>
  <phoneticPr fontId="187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G18"/>
  <sheetViews>
    <sheetView view="pageBreakPreview" workbookViewId="0">
      <selection activeCell="E17" sqref="E17"/>
    </sheetView>
  </sheetViews>
  <sheetFormatPr defaultRowHeight="13.5"/>
  <cols>
    <col min="1" max="1" width="17" style="143" customWidth="1"/>
    <col min="2" max="2" width="7.625" style="143" customWidth="1"/>
    <col min="3" max="4" width="7.875" style="143" customWidth="1"/>
    <col min="5" max="5" width="12" style="143" customWidth="1"/>
    <col min="6" max="11" width="11.25" style="143" customWidth="1"/>
    <col min="12" max="12" width="8" style="143" customWidth="1"/>
    <col min="13" max="13" width="9" style="143"/>
    <col min="14" max="14" width="12.125" style="143" bestFit="1" customWidth="1"/>
    <col min="15" max="16384" width="9" style="143"/>
  </cols>
  <sheetData>
    <row r="1" spans="1:33" s="125" customFormat="1" ht="27" customHeight="1">
      <c r="A1" s="449" t="str">
        <f>+실시설계총괄!A1</f>
        <v>중앙시장로 일원 간판개선사업 디자인 및 실시설계 용역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</row>
    <row r="2" spans="1:33" s="125" customFormat="1" ht="27" customHeight="1">
      <c r="A2" s="436"/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</row>
    <row r="3" spans="1:33" ht="24" customHeight="1">
      <c r="A3" s="450" t="s">
        <v>133</v>
      </c>
      <c r="B3" s="443" t="s">
        <v>83</v>
      </c>
      <c r="C3" s="452" t="s">
        <v>134</v>
      </c>
      <c r="D3" s="443" t="s">
        <v>118</v>
      </c>
      <c r="E3" s="452" t="s">
        <v>119</v>
      </c>
      <c r="F3" s="454" t="s">
        <v>135</v>
      </c>
      <c r="G3" s="455"/>
      <c r="H3" s="455" t="s">
        <v>136</v>
      </c>
      <c r="I3" s="455"/>
      <c r="J3" s="454" t="s">
        <v>137</v>
      </c>
      <c r="K3" s="456"/>
      <c r="L3" s="443" t="s">
        <v>138</v>
      </c>
    </row>
    <row r="4" spans="1:33" ht="24" customHeight="1">
      <c r="A4" s="451"/>
      <c r="B4" s="444"/>
      <c r="C4" s="453"/>
      <c r="D4" s="444"/>
      <c r="E4" s="453"/>
      <c r="F4" s="144" t="s">
        <v>139</v>
      </c>
      <c r="G4" s="145" t="s">
        <v>140</v>
      </c>
      <c r="H4" s="144" t="s">
        <v>139</v>
      </c>
      <c r="I4" s="145" t="s">
        <v>140</v>
      </c>
      <c r="J4" s="144" t="s">
        <v>139</v>
      </c>
      <c r="K4" s="146" t="s">
        <v>140</v>
      </c>
      <c r="L4" s="444"/>
    </row>
    <row r="5" spans="1:33" ht="24" customHeight="1">
      <c r="A5" s="445" t="str">
        <f>+실시설계총괄!A5</f>
        <v>중앙시장로 일원 간판개선사업 디자인 및 실시설계 용역</v>
      </c>
      <c r="B5" s="446"/>
      <c r="C5" s="446"/>
      <c r="D5" s="446"/>
      <c r="E5" s="447"/>
      <c r="F5" s="147"/>
      <c r="G5" s="148"/>
      <c r="H5" s="147"/>
      <c r="I5" s="148"/>
      <c r="J5" s="147"/>
      <c r="K5" s="149"/>
      <c r="L5" s="147"/>
    </row>
    <row r="6" spans="1:33" s="125" customFormat="1" ht="24" customHeight="1">
      <c r="A6" s="150" t="s">
        <v>141</v>
      </c>
      <c r="B6" s="151"/>
      <c r="C6" s="152"/>
      <c r="D6" s="153"/>
      <c r="E6" s="152"/>
      <c r="F6" s="154"/>
      <c r="G6" s="155"/>
      <c r="H6" s="154"/>
      <c r="I6" s="155"/>
      <c r="J6" s="154"/>
      <c r="K6" s="156"/>
      <c r="L6" s="154"/>
    </row>
    <row r="7" spans="1:33" s="125" customFormat="1" ht="24" customHeight="1">
      <c r="A7" s="157" t="s">
        <v>142</v>
      </c>
      <c r="B7" s="448">
        <f>요율산출!F14</f>
        <v>0</v>
      </c>
      <c r="C7" s="434"/>
      <c r="D7" s="129" t="s">
        <v>143</v>
      </c>
      <c r="E7" s="158"/>
      <c r="F7" s="159">
        <v>0</v>
      </c>
      <c r="G7" s="160">
        <v>0</v>
      </c>
      <c r="H7" s="159">
        <v>0</v>
      </c>
      <c r="I7" s="160">
        <v>0</v>
      </c>
      <c r="J7" s="159">
        <v>0</v>
      </c>
      <c r="K7" s="161">
        <v>0</v>
      </c>
      <c r="L7" s="159"/>
    </row>
    <row r="8" spans="1:33" s="125" customFormat="1" ht="24" hidden="1" customHeight="1">
      <c r="A8" s="162" t="s">
        <v>144</v>
      </c>
      <c r="B8" s="151"/>
      <c r="C8" s="163"/>
      <c r="D8" s="151"/>
      <c r="E8" s="163"/>
      <c r="F8" s="164"/>
      <c r="G8" s="165"/>
      <c r="H8" s="164"/>
      <c r="I8" s="165"/>
      <c r="J8" s="154"/>
      <c r="K8" s="156"/>
      <c r="L8" s="154"/>
    </row>
    <row r="9" spans="1:33" s="125" customFormat="1" ht="24" customHeight="1">
      <c r="A9" s="166" t="s">
        <v>145</v>
      </c>
      <c r="B9" s="167"/>
      <c r="C9" s="168" t="e">
        <f>+요율산출!K24</f>
        <v>#DIV/0!</v>
      </c>
      <c r="D9" s="167"/>
      <c r="E9" s="169"/>
      <c r="F9" s="170">
        <v>0</v>
      </c>
      <c r="G9" s="169">
        <v>0</v>
      </c>
      <c r="H9" s="170"/>
      <c r="I9" s="169" t="e">
        <f>H9*C9</f>
        <v>#DIV/0!</v>
      </c>
      <c r="J9" s="170">
        <v>0</v>
      </c>
      <c r="K9" s="171">
        <v>0</v>
      </c>
      <c r="L9" s="170"/>
    </row>
    <row r="10" spans="1:33" s="125" customFormat="1" ht="24" customHeight="1">
      <c r="A10" s="135"/>
      <c r="B10" s="167"/>
      <c r="C10" s="172"/>
      <c r="D10" s="167"/>
      <c r="E10" s="172"/>
      <c r="F10" s="170"/>
      <c r="G10" s="169"/>
      <c r="H10" s="170"/>
      <c r="I10" s="169"/>
      <c r="J10" s="170"/>
      <c r="K10" s="171"/>
      <c r="L10" s="170"/>
    </row>
    <row r="11" spans="1:33" s="125" customFormat="1" ht="24" customHeight="1">
      <c r="A11" s="157"/>
      <c r="B11" s="167"/>
      <c r="C11" s="169"/>
      <c r="D11" s="130"/>
      <c r="E11" s="169"/>
      <c r="F11" s="170"/>
      <c r="G11" s="169"/>
      <c r="H11" s="170"/>
      <c r="I11" s="169"/>
      <c r="J11" s="170"/>
      <c r="K11" s="171"/>
      <c r="L11" s="173"/>
    </row>
    <row r="12" spans="1:33" s="125" customFormat="1" ht="24" customHeight="1">
      <c r="A12" s="157"/>
      <c r="B12" s="167"/>
      <c r="C12" s="169"/>
      <c r="D12" s="130"/>
      <c r="E12" s="169"/>
      <c r="F12" s="170"/>
      <c r="G12" s="169"/>
      <c r="H12" s="170"/>
      <c r="I12" s="169"/>
      <c r="J12" s="170"/>
      <c r="K12" s="171"/>
      <c r="L12" s="170"/>
    </row>
    <row r="13" spans="1:33" s="125" customFormat="1" ht="24" customHeight="1">
      <c r="A13" s="135" t="s">
        <v>146</v>
      </c>
      <c r="B13" s="167"/>
      <c r="C13" s="174">
        <v>1</v>
      </c>
      <c r="D13" s="130" t="s">
        <v>125</v>
      </c>
      <c r="E13" s="169"/>
      <c r="F13" s="170"/>
      <c r="G13" s="169"/>
      <c r="H13" s="170"/>
      <c r="I13" s="169"/>
      <c r="J13" s="170"/>
      <c r="K13" s="171"/>
      <c r="L13" s="173"/>
    </row>
    <row r="14" spans="1:33" s="125" customFormat="1" ht="24" customHeight="1">
      <c r="A14" s="175" t="s">
        <v>147</v>
      </c>
      <c r="B14" s="130"/>
      <c r="C14" s="169"/>
      <c r="D14" s="167"/>
      <c r="E14" s="176">
        <f>E9+E13</f>
        <v>0</v>
      </c>
      <c r="F14" s="170">
        <v>0</v>
      </c>
      <c r="G14" s="169">
        <f>G12+G7+G11</f>
        <v>0</v>
      </c>
      <c r="H14" s="170">
        <v>0</v>
      </c>
      <c r="I14" s="169" t="e">
        <f>I13+I11+I9</f>
        <v>#DIV/0!</v>
      </c>
      <c r="J14" s="170">
        <v>0</v>
      </c>
      <c r="K14" s="171">
        <f>K7+K12+K13</f>
        <v>0</v>
      </c>
      <c r="L14" s="170" t="s">
        <v>148</v>
      </c>
    </row>
    <row r="15" spans="1:33" s="125" customFormat="1" ht="24" customHeight="1">
      <c r="A15" s="177" t="s">
        <v>149</v>
      </c>
      <c r="B15" s="178"/>
      <c r="C15" s="179">
        <v>10</v>
      </c>
      <c r="D15" s="178" t="s">
        <v>150</v>
      </c>
      <c r="E15" s="180">
        <f>ROUNDDOWN(E14*0.1,0)</f>
        <v>0</v>
      </c>
      <c r="F15" s="181">
        <v>0</v>
      </c>
      <c r="G15" s="179">
        <v>0</v>
      </c>
      <c r="H15" s="181">
        <v>0</v>
      </c>
      <c r="I15" s="179">
        <v>0</v>
      </c>
      <c r="J15" s="181">
        <v>0</v>
      </c>
      <c r="K15" s="182">
        <v>0</v>
      </c>
      <c r="L15" s="181"/>
    </row>
    <row r="16" spans="1:33" s="125" customFormat="1" ht="24" customHeight="1">
      <c r="A16" s="183"/>
      <c r="B16" s="178"/>
      <c r="C16" s="179"/>
      <c r="D16" s="178"/>
      <c r="E16" s="180"/>
      <c r="F16" s="181"/>
      <c r="G16" s="179"/>
      <c r="H16" s="181"/>
      <c r="I16" s="179"/>
      <c r="J16" s="181"/>
      <c r="K16" s="182"/>
      <c r="L16" s="181"/>
    </row>
    <row r="17" spans="1:12" s="125" customFormat="1" ht="24" customHeight="1">
      <c r="A17" s="177" t="s">
        <v>151</v>
      </c>
      <c r="B17" s="178"/>
      <c r="C17" s="179">
        <v>1</v>
      </c>
      <c r="D17" s="178" t="s">
        <v>152</v>
      </c>
      <c r="E17" s="176">
        <v>-9077</v>
      </c>
      <c r="F17" s="181">
        <v>0</v>
      </c>
      <c r="G17" s="179">
        <v>0</v>
      </c>
      <c r="H17" s="181">
        <v>0</v>
      </c>
      <c r="I17" s="169">
        <f>H17*C17</f>
        <v>0</v>
      </c>
      <c r="J17" s="181">
        <v>0</v>
      </c>
      <c r="K17" s="182">
        <v>0</v>
      </c>
      <c r="L17" s="181"/>
    </row>
    <row r="18" spans="1:12" s="125" customFormat="1" ht="24" customHeight="1">
      <c r="A18" s="177" t="s">
        <v>153</v>
      </c>
      <c r="B18" s="178"/>
      <c r="C18" s="184"/>
      <c r="D18" s="185"/>
      <c r="E18" s="180">
        <f>E15+E14+E16+E17</f>
        <v>-9077</v>
      </c>
      <c r="F18" s="181"/>
      <c r="G18" s="179"/>
      <c r="H18" s="181"/>
      <c r="I18" s="179"/>
      <c r="J18" s="181"/>
      <c r="K18" s="182"/>
      <c r="L18" s="181"/>
    </row>
  </sheetData>
  <mergeCells count="13">
    <mergeCell ref="L3:L4"/>
    <mergeCell ref="A5:E5"/>
    <mergeCell ref="B7:C7"/>
    <mergeCell ref="A1:L1"/>
    <mergeCell ref="A2:L2"/>
    <mergeCell ref="A3:A4"/>
    <mergeCell ref="B3:B4"/>
    <mergeCell ref="C3:C4"/>
    <mergeCell ref="D3:D4"/>
    <mergeCell ref="E3:E4"/>
    <mergeCell ref="F3:G3"/>
    <mergeCell ref="H3:I3"/>
    <mergeCell ref="J3:K3"/>
  </mergeCells>
  <phoneticPr fontId="187" type="noConversion"/>
  <pageMargins left="0.75" right="0.67" top="1" bottom="1" header="0.5" footer="0.5"/>
  <pageSetup paperSize="9" scale="9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3"/>
  <sheetViews>
    <sheetView view="pageBreakPreview" zoomScaleSheetLayoutView="100" workbookViewId="0">
      <selection activeCell="A7" sqref="A7:K10"/>
    </sheetView>
  </sheetViews>
  <sheetFormatPr defaultRowHeight="13.5"/>
  <cols>
    <col min="1" max="11" width="9" style="143"/>
    <col min="12" max="12" width="16.75" style="143" customWidth="1"/>
    <col min="13" max="16384" width="9" style="143"/>
  </cols>
  <sheetData>
    <row r="1" spans="1:12" ht="19.149999999999999" customHeight="1">
      <c r="A1" s="226"/>
      <c r="B1" s="227"/>
      <c r="C1" s="227"/>
      <c r="D1" s="227"/>
      <c r="E1" s="227"/>
      <c r="F1" s="227"/>
      <c r="G1" s="227"/>
      <c r="H1" s="227"/>
      <c r="I1" s="227"/>
      <c r="J1" s="227"/>
      <c r="K1" s="228"/>
      <c r="L1" s="228"/>
    </row>
    <row r="2" spans="1:12" ht="19.149999999999999" customHeight="1">
      <c r="A2" s="229"/>
      <c r="B2" s="230"/>
      <c r="C2" s="230"/>
      <c r="D2" s="230"/>
      <c r="E2" s="230"/>
      <c r="F2" s="230"/>
      <c r="G2" s="230"/>
      <c r="H2" s="230"/>
      <c r="I2" s="230"/>
      <c r="J2" s="230"/>
      <c r="K2" s="231"/>
      <c r="L2" s="231"/>
    </row>
    <row r="3" spans="1:12" ht="19.149999999999999" customHeight="1">
      <c r="A3" s="229"/>
      <c r="B3" s="230"/>
      <c r="C3" s="230"/>
      <c r="D3" s="230"/>
      <c r="E3" s="230"/>
      <c r="F3" s="230"/>
      <c r="G3" s="230"/>
      <c r="H3" s="230"/>
      <c r="I3" s="230"/>
      <c r="J3" s="230"/>
      <c r="K3" s="231"/>
      <c r="L3" s="231"/>
    </row>
    <row r="4" spans="1:12" ht="19.149999999999999" customHeight="1">
      <c r="A4" s="229"/>
      <c r="B4" s="230"/>
      <c r="C4" s="230"/>
      <c r="D4" s="230"/>
      <c r="E4" s="230"/>
      <c r="F4" s="230"/>
      <c r="G4" s="230"/>
      <c r="H4" s="230"/>
      <c r="I4" s="230"/>
      <c r="J4" s="230"/>
      <c r="K4" s="231"/>
      <c r="L4" s="231"/>
    </row>
    <row r="5" spans="1:12" ht="19.149999999999999" customHeight="1">
      <c r="A5" s="229"/>
      <c r="B5" s="230"/>
      <c r="C5" s="230"/>
      <c r="D5" s="230"/>
      <c r="E5" s="230"/>
      <c r="F5" s="230"/>
      <c r="G5" s="230"/>
      <c r="H5" s="230"/>
      <c r="I5" s="230"/>
      <c r="J5" s="230"/>
      <c r="K5" s="231"/>
      <c r="L5" s="231"/>
    </row>
    <row r="6" spans="1:12" ht="19.149999999999999" customHeight="1">
      <c r="A6" s="229"/>
      <c r="B6" s="230"/>
      <c r="C6" s="230"/>
      <c r="D6" s="230"/>
      <c r="E6" s="230"/>
      <c r="F6" s="230"/>
      <c r="G6" s="230"/>
      <c r="H6" s="230"/>
      <c r="I6" s="230"/>
      <c r="J6" s="230"/>
      <c r="K6" s="231"/>
      <c r="L6" s="231"/>
    </row>
    <row r="7" spans="1:12" ht="19.149999999999999" customHeight="1">
      <c r="A7" s="457" t="s">
        <v>179</v>
      </c>
      <c r="B7" s="458"/>
      <c r="C7" s="458"/>
      <c r="D7" s="458"/>
      <c r="E7" s="458"/>
      <c r="F7" s="458"/>
      <c r="G7" s="458"/>
      <c r="H7" s="458"/>
      <c r="I7" s="458"/>
      <c r="J7" s="458"/>
      <c r="K7" s="459"/>
      <c r="L7" s="232"/>
    </row>
    <row r="8" spans="1:12" ht="19.149999999999999" customHeight="1">
      <c r="A8" s="457"/>
      <c r="B8" s="458"/>
      <c r="C8" s="458"/>
      <c r="D8" s="458"/>
      <c r="E8" s="458"/>
      <c r="F8" s="458"/>
      <c r="G8" s="458"/>
      <c r="H8" s="458"/>
      <c r="I8" s="458"/>
      <c r="J8" s="458"/>
      <c r="K8" s="459"/>
      <c r="L8" s="232"/>
    </row>
    <row r="9" spans="1:12" ht="19.149999999999999" customHeight="1">
      <c r="A9" s="457"/>
      <c r="B9" s="458"/>
      <c r="C9" s="458"/>
      <c r="D9" s="458"/>
      <c r="E9" s="458"/>
      <c r="F9" s="458"/>
      <c r="G9" s="458"/>
      <c r="H9" s="458"/>
      <c r="I9" s="458"/>
      <c r="J9" s="458"/>
      <c r="K9" s="459"/>
      <c r="L9" s="232"/>
    </row>
    <row r="10" spans="1:12" ht="19.149999999999999" customHeight="1">
      <c r="A10" s="457"/>
      <c r="B10" s="458"/>
      <c r="C10" s="458"/>
      <c r="D10" s="458"/>
      <c r="E10" s="458"/>
      <c r="F10" s="458"/>
      <c r="G10" s="458"/>
      <c r="H10" s="458"/>
      <c r="I10" s="458"/>
      <c r="J10" s="458"/>
      <c r="K10" s="459"/>
      <c r="L10" s="232"/>
    </row>
    <row r="11" spans="1:12" ht="19.149999999999999" customHeight="1">
      <c r="A11" s="229"/>
      <c r="B11" s="230"/>
      <c r="C11" s="230"/>
      <c r="D11" s="230"/>
      <c r="E11" s="230"/>
      <c r="F11" s="230"/>
      <c r="G11" s="230"/>
      <c r="H11" s="230"/>
      <c r="I11" s="230"/>
      <c r="J11" s="230"/>
      <c r="K11" s="231"/>
      <c r="L11" s="231"/>
    </row>
    <row r="12" spans="1:12" ht="19.149999999999999" customHeight="1">
      <c r="A12" s="229"/>
      <c r="B12" s="230"/>
      <c r="C12" s="230"/>
      <c r="D12" s="230"/>
      <c r="E12" s="230"/>
      <c r="F12" s="230"/>
      <c r="G12" s="230"/>
      <c r="H12" s="230"/>
      <c r="I12" s="230"/>
      <c r="J12" s="230"/>
      <c r="K12" s="231"/>
      <c r="L12" s="231"/>
    </row>
    <row r="13" spans="1:12" ht="19.149999999999999" customHeight="1">
      <c r="A13" s="229"/>
      <c r="B13" s="230"/>
      <c r="C13" s="230"/>
      <c r="D13" s="230"/>
      <c r="E13" s="230"/>
      <c r="F13" s="230"/>
      <c r="G13" s="230"/>
      <c r="H13" s="230"/>
      <c r="I13" s="230"/>
      <c r="J13" s="230"/>
      <c r="K13" s="231"/>
      <c r="L13" s="231"/>
    </row>
    <row r="14" spans="1:12" ht="19.149999999999999" customHeight="1">
      <c r="A14" s="229"/>
      <c r="B14" s="230"/>
      <c r="C14" s="230"/>
      <c r="D14" s="230"/>
      <c r="E14" s="230"/>
      <c r="F14" s="230"/>
      <c r="G14" s="230"/>
      <c r="H14" s="230"/>
      <c r="I14" s="230"/>
      <c r="J14" s="230"/>
      <c r="K14" s="231"/>
      <c r="L14" s="231"/>
    </row>
    <row r="15" spans="1:12" ht="19.149999999999999" customHeight="1">
      <c r="A15" s="229"/>
      <c r="B15" s="230"/>
      <c r="C15" s="230"/>
      <c r="D15" s="230"/>
      <c r="E15" s="230"/>
      <c r="F15" s="230"/>
      <c r="G15" s="230"/>
      <c r="H15" s="230"/>
      <c r="I15" s="230"/>
      <c r="J15" s="230"/>
      <c r="K15" s="231"/>
      <c r="L15" s="231"/>
    </row>
    <row r="16" spans="1:12" ht="19.149999999999999" customHeight="1">
      <c r="A16" s="229"/>
      <c r="B16" s="230"/>
      <c r="C16" s="230"/>
      <c r="D16" s="230"/>
      <c r="E16" s="230"/>
      <c r="F16" s="230"/>
      <c r="G16" s="230"/>
      <c r="H16" s="230"/>
      <c r="I16" s="230"/>
      <c r="J16" s="230"/>
      <c r="K16" s="231"/>
      <c r="L16" s="231"/>
    </row>
    <row r="17" spans="1:12" ht="19.149999999999999" customHeight="1">
      <c r="A17" s="229"/>
      <c r="B17" s="230"/>
      <c r="C17" s="230"/>
      <c r="D17" s="230"/>
      <c r="E17" s="230"/>
      <c r="F17" s="230"/>
      <c r="G17" s="230"/>
      <c r="H17" s="230"/>
      <c r="I17" s="230"/>
      <c r="J17" s="230"/>
      <c r="K17" s="231"/>
      <c r="L17" s="231"/>
    </row>
    <row r="18" spans="1:12" ht="19.149999999999999" customHeight="1">
      <c r="A18" s="229"/>
      <c r="B18" s="230"/>
      <c r="C18" s="230"/>
      <c r="D18" s="230"/>
      <c r="E18" s="230"/>
      <c r="F18" s="230"/>
      <c r="G18" s="230"/>
      <c r="H18" s="230"/>
      <c r="I18" s="230"/>
      <c r="J18" s="230"/>
      <c r="K18" s="231"/>
      <c r="L18" s="231"/>
    </row>
    <row r="19" spans="1:12" ht="19.149999999999999" customHeight="1">
      <c r="A19" s="229"/>
      <c r="B19" s="230"/>
      <c r="C19" s="230"/>
      <c r="D19" s="230"/>
      <c r="E19" s="230"/>
      <c r="F19" s="230"/>
      <c r="G19" s="230"/>
      <c r="H19" s="230"/>
      <c r="I19" s="230"/>
      <c r="J19" s="230"/>
      <c r="K19" s="231"/>
      <c r="L19" s="231"/>
    </row>
    <row r="20" spans="1:12" ht="19.149999999999999" customHeight="1">
      <c r="A20" s="229"/>
      <c r="B20" s="230"/>
      <c r="C20" s="230"/>
      <c r="D20" s="230"/>
      <c r="E20" s="230"/>
      <c r="F20" s="230"/>
      <c r="G20" s="230"/>
      <c r="H20" s="230"/>
      <c r="I20" s="230"/>
      <c r="J20" s="230"/>
      <c r="K20" s="231"/>
      <c r="L20" s="231"/>
    </row>
    <row r="21" spans="1:12" ht="19.149999999999999" customHeight="1">
      <c r="A21" s="229"/>
      <c r="B21" s="230"/>
      <c r="C21" s="230"/>
      <c r="D21" s="230"/>
      <c r="E21" s="230"/>
      <c r="F21" s="230"/>
      <c r="G21" s="230"/>
      <c r="H21" s="230"/>
      <c r="I21" s="230"/>
      <c r="J21" s="230"/>
      <c r="K21" s="231"/>
      <c r="L21" s="231"/>
    </row>
    <row r="22" spans="1:12" ht="19.149999999999999" customHeight="1">
      <c r="A22" s="233"/>
      <c r="B22" s="234"/>
      <c r="C22" s="234"/>
      <c r="D22" s="234"/>
      <c r="E22" s="234"/>
      <c r="F22" s="234"/>
      <c r="G22" s="234"/>
      <c r="H22" s="234"/>
      <c r="I22" s="234"/>
      <c r="J22" s="234"/>
      <c r="K22" s="235"/>
      <c r="L22" s="231"/>
    </row>
    <row r="23" spans="1:12" ht="19.149999999999999" customHeight="1">
      <c r="A23" s="233"/>
      <c r="B23" s="234"/>
      <c r="C23" s="234"/>
      <c r="D23" s="234"/>
      <c r="E23" s="234"/>
      <c r="F23" s="234"/>
      <c r="G23" s="234"/>
      <c r="H23" s="234"/>
      <c r="I23" s="234"/>
      <c r="J23" s="234"/>
      <c r="K23" s="234"/>
      <c r="L23" s="235"/>
    </row>
  </sheetData>
  <mergeCells count="1">
    <mergeCell ref="A7:K10"/>
  </mergeCells>
  <phoneticPr fontId="187" type="noConversion"/>
  <pageMargins left="0.75" right="0.75" top="1" bottom="1" header="0.5" footer="0.5"/>
  <pageSetup paperSize="9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Y24"/>
  <sheetViews>
    <sheetView view="pageBreakPreview" zoomScale="115" zoomScaleSheetLayoutView="115" workbookViewId="0">
      <selection activeCell="B10" sqref="B10"/>
    </sheetView>
  </sheetViews>
  <sheetFormatPr defaultColWidth="10" defaultRowHeight="12"/>
  <cols>
    <col min="1" max="1" width="27.125" style="125" customWidth="1"/>
    <col min="2" max="2" width="30.875" style="125" customWidth="1"/>
    <col min="3" max="3" width="8.625" style="125" customWidth="1"/>
    <col min="4" max="4" width="6.5" style="225" customWidth="1"/>
    <col min="5" max="7" width="3.125" style="125" customWidth="1"/>
    <col min="8" max="8" width="3.25" style="225" customWidth="1"/>
    <col min="9" max="9" width="3.125" style="125" customWidth="1"/>
    <col min="10" max="10" width="5" style="125" customWidth="1"/>
    <col min="11" max="11" width="3.125" style="125" customWidth="1"/>
    <col min="12" max="12" width="3.125" style="225" customWidth="1"/>
    <col min="13" max="13" width="1.625" style="225" customWidth="1"/>
    <col min="14" max="15" width="3.125" style="125" customWidth="1"/>
    <col min="16" max="16" width="6.375" style="225" customWidth="1"/>
    <col min="17" max="18" width="3.125" style="125" customWidth="1"/>
    <col min="19" max="19" width="3.125" style="225" customWidth="1"/>
    <col min="20" max="20" width="2.625" style="225" customWidth="1"/>
    <col min="21" max="22" width="10" style="125"/>
    <col min="23" max="23" width="10.625" style="125" bestFit="1" customWidth="1"/>
    <col min="24" max="16384" width="10" style="125"/>
  </cols>
  <sheetData>
    <row r="1" spans="1:25" ht="18.75" customHeight="1">
      <c r="A1" s="140"/>
      <c r="B1" s="140"/>
      <c r="C1" s="140"/>
      <c r="D1" s="152"/>
      <c r="E1" s="140"/>
      <c r="F1" s="140"/>
      <c r="G1" s="140"/>
      <c r="H1" s="152"/>
      <c r="I1" s="140"/>
      <c r="J1" s="140"/>
      <c r="K1" s="140"/>
      <c r="L1" s="152"/>
      <c r="M1" s="152"/>
      <c r="N1" s="140"/>
      <c r="O1" s="140"/>
      <c r="P1" s="152"/>
      <c r="Q1" s="140"/>
      <c r="R1" s="140"/>
      <c r="S1" s="152"/>
      <c r="T1" s="152"/>
    </row>
    <row r="2" spans="1:25" s="187" customFormat="1" ht="23.25" customHeight="1">
      <c r="A2" s="186" t="s">
        <v>154</v>
      </c>
    </row>
    <row r="3" spans="1:25" s="187" customFormat="1" ht="18.75" customHeight="1">
      <c r="A3" s="186"/>
    </row>
    <row r="4" spans="1:25" s="187" customFormat="1" ht="18.75" customHeight="1">
      <c r="A4" s="499" t="s">
        <v>155</v>
      </c>
      <c r="B4" s="499"/>
      <c r="D4" s="504"/>
      <c r="E4" s="504"/>
      <c r="H4" s="188"/>
    </row>
    <row r="5" spans="1:25" s="187" customFormat="1" ht="18.75" customHeight="1">
      <c r="A5" s="189"/>
      <c r="B5" s="189"/>
      <c r="D5" s="190"/>
      <c r="E5" s="190"/>
      <c r="H5" s="188"/>
    </row>
    <row r="6" spans="1:25" s="187" customFormat="1" ht="18.75" customHeight="1">
      <c r="A6" s="505" t="s">
        <v>156</v>
      </c>
      <c r="B6" s="505"/>
      <c r="C6" s="505"/>
      <c r="D6" s="191"/>
      <c r="E6" s="190"/>
      <c r="F6" s="188"/>
      <c r="G6" s="506"/>
      <c r="H6" s="506"/>
      <c r="I6" s="506"/>
      <c r="J6" s="506"/>
      <c r="V6" s="192"/>
      <c r="W6" s="192"/>
      <c r="X6" s="192"/>
    </row>
    <row r="7" spans="1:25" s="187" customFormat="1" ht="18.75" customHeight="1">
      <c r="A7" s="193"/>
      <c r="B7" s="193" t="str">
        <f>실시설계총괄!A1</f>
        <v>중앙시장로 일원 간판개선사업 디자인 및 실시설계 용역</v>
      </c>
      <c r="C7" s="193"/>
      <c r="D7" s="191"/>
      <c r="E7" s="190"/>
      <c r="F7" s="188"/>
      <c r="G7" s="194"/>
      <c r="H7" s="194"/>
      <c r="I7" s="194"/>
      <c r="J7" s="195"/>
      <c r="V7" s="192"/>
      <c r="W7" s="192"/>
      <c r="X7" s="192"/>
    </row>
    <row r="8" spans="1:25" s="187" customFormat="1" ht="15" customHeight="1">
      <c r="A8" s="193"/>
      <c r="B8" s="193"/>
      <c r="C8" s="193"/>
      <c r="D8" s="191"/>
      <c r="E8" s="190"/>
      <c r="F8" s="188"/>
      <c r="G8" s="507"/>
      <c r="H8" s="507"/>
      <c r="I8" s="507"/>
      <c r="J8" s="195"/>
      <c r="V8" s="192"/>
      <c r="W8" s="192"/>
      <c r="X8" s="192"/>
    </row>
    <row r="9" spans="1:25" s="187" customFormat="1" ht="18.75" customHeight="1">
      <c r="A9" s="196"/>
      <c r="B9" s="193"/>
      <c r="C9" s="193"/>
      <c r="D9" s="191"/>
      <c r="E9" s="190"/>
      <c r="F9" s="188"/>
      <c r="G9" s="502"/>
      <c r="H9" s="502"/>
      <c r="I9" s="502"/>
      <c r="J9" s="502"/>
      <c r="K9" s="503"/>
      <c r="L9" s="193"/>
      <c r="P9" s="197"/>
      <c r="Q9" s="197"/>
      <c r="R9" s="197"/>
      <c r="S9" s="197"/>
      <c r="V9" s="192"/>
      <c r="W9" s="192"/>
      <c r="X9" s="192"/>
    </row>
    <row r="10" spans="1:25" s="187" customFormat="1" ht="6.75" customHeight="1">
      <c r="A10" s="196"/>
      <c r="B10" s="193"/>
      <c r="C10" s="190"/>
      <c r="D10" s="191"/>
      <c r="E10" s="190"/>
      <c r="F10" s="198"/>
      <c r="G10" s="496"/>
      <c r="H10" s="496"/>
      <c r="I10" s="496"/>
      <c r="J10" s="496"/>
      <c r="K10" s="496"/>
      <c r="L10" s="496"/>
      <c r="P10" s="197"/>
      <c r="Q10" s="197"/>
      <c r="R10" s="197"/>
      <c r="S10" s="197"/>
      <c r="V10" s="199"/>
      <c r="W10" s="199"/>
      <c r="X10" s="199"/>
      <c r="Y10" s="199"/>
    </row>
    <row r="11" spans="1:25" s="187" customFormat="1" ht="6.75" customHeight="1">
      <c r="A11" s="196"/>
      <c r="B11" s="200"/>
      <c r="C11" s="190"/>
      <c r="D11" s="191"/>
      <c r="E11" s="190"/>
      <c r="F11" s="198"/>
      <c r="G11" s="497"/>
      <c r="H11" s="497"/>
      <c r="I11" s="497"/>
      <c r="J11" s="497"/>
      <c r="K11" s="497"/>
      <c r="L11" s="497"/>
      <c r="V11" s="199"/>
      <c r="W11" s="199"/>
      <c r="X11" s="199"/>
      <c r="Y11" s="199"/>
    </row>
    <row r="12" spans="1:25" s="187" customFormat="1" ht="18.75" customHeight="1">
      <c r="A12" s="193"/>
      <c r="B12" s="196"/>
      <c r="C12" s="190"/>
      <c r="D12" s="201" t="s">
        <v>157</v>
      </c>
      <c r="E12" s="201"/>
      <c r="F12" s="202"/>
      <c r="G12" s="498">
        <f>G9+G10</f>
        <v>0</v>
      </c>
      <c r="H12" s="498"/>
      <c r="I12" s="498"/>
      <c r="J12" s="498"/>
      <c r="K12" s="203" t="s">
        <v>158</v>
      </c>
      <c r="L12" s="203"/>
      <c r="V12" s="199"/>
      <c r="W12" s="199"/>
      <c r="X12" s="199"/>
      <c r="Y12" s="199"/>
    </row>
    <row r="13" spans="1:25" s="187" customFormat="1" ht="18.75" customHeight="1">
      <c r="A13" s="499" t="s">
        <v>159</v>
      </c>
      <c r="B13" s="499"/>
      <c r="C13" s="499"/>
      <c r="V13" s="199"/>
      <c r="W13" s="199"/>
      <c r="X13" s="199"/>
      <c r="Y13" s="199"/>
    </row>
    <row r="14" spans="1:25" s="187" customFormat="1" ht="18.75" customHeight="1">
      <c r="B14" s="500">
        <f>G12</f>
        <v>0</v>
      </c>
      <c r="C14" s="500"/>
      <c r="D14" s="204" t="s">
        <v>160</v>
      </c>
      <c r="E14" s="190" t="s">
        <v>161</v>
      </c>
      <c r="F14" s="501">
        <f>ROUNDDOWN(B14/1.1,0)</f>
        <v>0</v>
      </c>
      <c r="G14" s="501"/>
      <c r="H14" s="501"/>
      <c r="I14" s="501"/>
      <c r="J14" s="193" t="s">
        <v>162</v>
      </c>
      <c r="V14" s="199"/>
      <c r="W14" s="199"/>
      <c r="X14" s="199"/>
      <c r="Y14" s="199"/>
    </row>
    <row r="15" spans="1:25" s="187" customFormat="1" ht="18.75" customHeight="1">
      <c r="A15" s="203" t="s">
        <v>163</v>
      </c>
      <c r="B15" s="203"/>
      <c r="C15" s="203"/>
      <c r="D15" s="203"/>
      <c r="E15" s="189"/>
      <c r="H15" s="205"/>
    </row>
    <row r="16" spans="1:25" s="187" customFormat="1" ht="18.75" customHeight="1" thickBot="1">
      <c r="A16" s="189"/>
      <c r="B16" s="189"/>
      <c r="C16" s="189"/>
      <c r="D16" s="189"/>
      <c r="E16" s="189"/>
    </row>
    <row r="17" spans="2:20" s="187" customFormat="1" ht="21.75" customHeight="1">
      <c r="B17" s="206" t="s">
        <v>164</v>
      </c>
      <c r="C17" s="475" t="s">
        <v>165</v>
      </c>
      <c r="D17" s="475"/>
      <c r="E17" s="476" t="s">
        <v>166</v>
      </c>
      <c r="F17" s="477"/>
      <c r="G17" s="477"/>
      <c r="H17" s="478"/>
      <c r="I17" s="479" t="s">
        <v>167</v>
      </c>
      <c r="J17" s="480"/>
      <c r="K17" s="480"/>
      <c r="L17" s="481"/>
      <c r="M17" s="190"/>
    </row>
    <row r="18" spans="2:20" s="187" customFormat="1" ht="21.75" customHeight="1">
      <c r="B18" s="482" t="s">
        <v>168</v>
      </c>
      <c r="C18" s="484">
        <v>0</v>
      </c>
      <c r="D18" s="485"/>
      <c r="E18" s="486">
        <v>6.16</v>
      </c>
      <c r="F18" s="487"/>
      <c r="G18" s="487"/>
      <c r="H18" s="488"/>
      <c r="I18" s="486"/>
      <c r="J18" s="487"/>
      <c r="K18" s="487"/>
      <c r="L18" s="489"/>
      <c r="M18" s="190"/>
    </row>
    <row r="19" spans="2:20" s="187" customFormat="1" ht="21.75" customHeight="1" thickBot="1">
      <c r="B19" s="483"/>
      <c r="C19" s="490">
        <f>G9</f>
        <v>0</v>
      </c>
      <c r="D19" s="491"/>
      <c r="E19" s="492">
        <v>6.16</v>
      </c>
      <c r="F19" s="493"/>
      <c r="G19" s="493"/>
      <c r="H19" s="494"/>
      <c r="I19" s="492"/>
      <c r="J19" s="493"/>
      <c r="K19" s="493"/>
      <c r="L19" s="495"/>
      <c r="M19" s="190"/>
    </row>
    <row r="20" spans="2:20" s="187" customFormat="1" ht="10.5" customHeight="1">
      <c r="B20" s="207"/>
      <c r="C20" s="208"/>
      <c r="D20" s="208"/>
      <c r="E20" s="209"/>
      <c r="F20" s="209"/>
      <c r="G20" s="209"/>
      <c r="H20" s="209"/>
      <c r="I20" s="209"/>
      <c r="J20" s="209"/>
      <c r="K20" s="209"/>
      <c r="L20" s="190"/>
      <c r="M20" s="190"/>
    </row>
    <row r="21" spans="2:20" s="187" customFormat="1" ht="18.75" customHeight="1">
      <c r="B21" s="210" t="s">
        <v>169</v>
      </c>
      <c r="C21" s="208"/>
      <c r="D21" s="208"/>
      <c r="E21" s="209"/>
      <c r="F21" s="209"/>
      <c r="G21" s="209"/>
      <c r="H21" s="209"/>
      <c r="I21" s="209"/>
      <c r="J21" s="209"/>
      <c r="K21" s="209"/>
      <c r="L21" s="190"/>
      <c r="M21" s="190"/>
    </row>
    <row r="22" spans="2:20" s="187" customFormat="1" ht="18.75" customHeight="1">
      <c r="B22" s="467" t="s">
        <v>170</v>
      </c>
      <c r="C22" s="468">
        <f>E18</f>
        <v>6.16</v>
      </c>
      <c r="D22" s="469" t="s">
        <v>171</v>
      </c>
      <c r="E22" s="211" t="s">
        <v>172</v>
      </c>
      <c r="F22" s="470">
        <f>F14</f>
        <v>0</v>
      </c>
      <c r="G22" s="470"/>
      <c r="H22" s="470"/>
      <c r="I22" s="212" t="s">
        <v>171</v>
      </c>
      <c r="J22" s="471">
        <f>C18</f>
        <v>0</v>
      </c>
      <c r="K22" s="471"/>
      <c r="L22" s="471"/>
      <c r="M22" s="213" t="s">
        <v>173</v>
      </c>
      <c r="N22" s="213" t="s">
        <v>174</v>
      </c>
      <c r="O22" s="213" t="s">
        <v>175</v>
      </c>
      <c r="P22" s="214">
        <f>E18</f>
        <v>6.16</v>
      </c>
      <c r="Q22" s="215" t="s">
        <v>176</v>
      </c>
      <c r="R22" s="472">
        <f>E19</f>
        <v>6.16</v>
      </c>
      <c r="S22" s="472"/>
      <c r="T22" s="216" t="s">
        <v>177</v>
      </c>
    </row>
    <row r="23" spans="2:20" s="187" customFormat="1" ht="18.75" customHeight="1">
      <c r="B23" s="467"/>
      <c r="C23" s="468"/>
      <c r="D23" s="469"/>
      <c r="E23" s="217"/>
      <c r="F23" s="218"/>
      <c r="G23" s="219"/>
      <c r="H23" s="219" t="s">
        <v>175</v>
      </c>
      <c r="I23" s="473">
        <f>C19</f>
        <v>0</v>
      </c>
      <c r="J23" s="473"/>
      <c r="K23" s="473"/>
      <c r="L23" s="473"/>
      <c r="M23" s="220" t="s">
        <v>176</v>
      </c>
      <c r="N23" s="474">
        <f>C18</f>
        <v>0</v>
      </c>
      <c r="O23" s="474"/>
      <c r="P23" s="474"/>
      <c r="Q23" s="221" t="s">
        <v>177</v>
      </c>
      <c r="R23" s="222"/>
      <c r="S23" s="222"/>
      <c r="T23" s="223"/>
    </row>
    <row r="24" spans="2:20" s="187" customFormat="1" ht="18.75" customHeight="1">
      <c r="B24" s="224" t="s">
        <v>178</v>
      </c>
      <c r="C24" s="460" t="e">
        <f>ROUNDDOWN((C22-(F22-J22)*(P22-R22)/(I23-N23))/100,4)</f>
        <v>#DIV/0!</v>
      </c>
      <c r="D24" s="461"/>
      <c r="E24" s="204"/>
      <c r="F24" s="462"/>
      <c r="G24" s="463"/>
      <c r="H24" s="464"/>
      <c r="I24" s="464"/>
      <c r="J24" s="464"/>
      <c r="K24" s="465" t="e">
        <f>C24</f>
        <v>#DIV/0!</v>
      </c>
      <c r="L24" s="465"/>
      <c r="M24" s="465"/>
      <c r="N24" s="466"/>
      <c r="O24" s="222"/>
      <c r="P24" s="222"/>
      <c r="Q24" s="222"/>
      <c r="R24" s="222"/>
      <c r="S24" s="222"/>
      <c r="T24" s="223"/>
    </row>
  </sheetData>
  <mergeCells count="34">
    <mergeCell ref="G9:K9"/>
    <mergeCell ref="A4:B4"/>
    <mergeCell ref="D4:E4"/>
    <mergeCell ref="A6:C6"/>
    <mergeCell ref="G6:J6"/>
    <mergeCell ref="G8:I8"/>
    <mergeCell ref="G10:L10"/>
    <mergeCell ref="G11:L11"/>
    <mergeCell ref="G12:J12"/>
    <mergeCell ref="A13:C13"/>
    <mergeCell ref="B14:C14"/>
    <mergeCell ref="F14:I14"/>
    <mergeCell ref="B18:B19"/>
    <mergeCell ref="C18:D18"/>
    <mergeCell ref="E18:H18"/>
    <mergeCell ref="I18:L18"/>
    <mergeCell ref="C19:D19"/>
    <mergeCell ref="E19:H19"/>
    <mergeCell ref="I19:L19"/>
    <mergeCell ref="R22:S22"/>
    <mergeCell ref="I23:L23"/>
    <mergeCell ref="N23:P23"/>
    <mergeCell ref="C17:D17"/>
    <mergeCell ref="E17:H17"/>
    <mergeCell ref="I17:L17"/>
    <mergeCell ref="C24:D24"/>
    <mergeCell ref="F24:G24"/>
    <mergeCell ref="H24:J24"/>
    <mergeCell ref="K24:N24"/>
    <mergeCell ref="B22:B23"/>
    <mergeCell ref="C22:C23"/>
    <mergeCell ref="D22:D23"/>
    <mergeCell ref="F22:H22"/>
    <mergeCell ref="J22:L22"/>
  </mergeCells>
  <phoneticPr fontId="187" type="noConversion"/>
  <pageMargins left="0.75" right="0.75" top="1" bottom="1" header="0.5" footer="0.5"/>
  <pageSetup paperSize="9" scale="94" orientation="landscape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55"/>
  <sheetViews>
    <sheetView view="pageBreakPreview" topLeftCell="A16" zoomScale="70" zoomScaleNormal="100" zoomScaleSheetLayoutView="70" workbookViewId="0">
      <selection activeCell="G54" sqref="G54"/>
    </sheetView>
  </sheetViews>
  <sheetFormatPr defaultRowHeight="16.5"/>
  <cols>
    <col min="11" max="11" width="8.25" customWidth="1"/>
    <col min="19" max="19" width="4.5" customWidth="1"/>
  </cols>
  <sheetData>
    <row r="1" spans="1:22" ht="34.5" customHeight="1">
      <c r="A1" s="509" t="s">
        <v>230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269"/>
      <c r="M1" s="269"/>
      <c r="N1" s="269"/>
      <c r="O1" s="269"/>
      <c r="P1" s="269"/>
      <c r="Q1" s="269"/>
      <c r="R1" s="269"/>
    </row>
    <row r="6" spans="1:22">
      <c r="M6" t="s">
        <v>224</v>
      </c>
      <c r="S6" s="236"/>
      <c r="T6" s="236"/>
      <c r="V6" s="236"/>
    </row>
    <row r="7" spans="1:22">
      <c r="S7" s="268"/>
      <c r="V7" s="237"/>
    </row>
    <row r="8" spans="1:22">
      <c r="S8" s="238"/>
      <c r="T8" s="238"/>
      <c r="V8" s="237"/>
    </row>
    <row r="9" spans="1:22">
      <c r="S9" s="267"/>
      <c r="T9" s="238"/>
      <c r="V9" s="237"/>
    </row>
    <row r="52" spans="1:7" ht="22.5">
      <c r="A52" s="269" t="s">
        <v>180</v>
      </c>
      <c r="B52" s="269"/>
      <c r="C52" s="288"/>
      <c r="D52" s="288"/>
      <c r="E52" s="288"/>
      <c r="F52" s="288"/>
      <c r="G52" s="288"/>
    </row>
    <row r="53" spans="1:7" ht="22.5">
      <c r="A53" s="288"/>
      <c r="B53" s="508">
        <f>용역산근!E9</f>
        <v>0</v>
      </c>
      <c r="C53" s="508"/>
      <c r="D53" s="508"/>
      <c r="E53" s="508"/>
      <c r="F53" s="508"/>
      <c r="G53" s="508"/>
    </row>
    <row r="54" spans="1:7" ht="22.5">
      <c r="A54" s="288"/>
      <c r="B54" s="289">
        <f>B53</f>
        <v>0</v>
      </c>
      <c r="C54" s="289"/>
      <c r="D54" s="290" t="s">
        <v>174</v>
      </c>
      <c r="E54" s="291">
        <v>4.1000000000000003E-3</v>
      </c>
      <c r="F54" s="292" t="s">
        <v>178</v>
      </c>
      <c r="G54" s="293">
        <f>ROUND(B54*E54,-3)</f>
        <v>0</v>
      </c>
    </row>
    <row r="55" spans="1:7" ht="22.5">
      <c r="A55" s="288"/>
      <c r="B55" s="293"/>
      <c r="C55" s="293"/>
      <c r="D55" s="293"/>
      <c r="E55" s="294"/>
      <c r="F55" s="295" t="s">
        <v>181</v>
      </c>
      <c r="G55" s="293">
        <f>ROUNDDOWN(G54,-4)</f>
        <v>0</v>
      </c>
    </row>
  </sheetData>
  <mergeCells count="2">
    <mergeCell ref="B53:G53"/>
    <mergeCell ref="A1:K1"/>
  </mergeCells>
  <phoneticPr fontId="187" type="noConversion"/>
  <pageMargins left="0.7" right="0.7" top="0.75" bottom="0.75" header="0.3" footer="0.3"/>
  <pageSetup paperSize="9" scale="7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7"/>
  <sheetViews>
    <sheetView view="pageBreakPreview" workbookViewId="0">
      <selection activeCell="I16" sqref="I16"/>
    </sheetView>
  </sheetViews>
  <sheetFormatPr defaultColWidth="9" defaultRowHeight="14.25"/>
  <cols>
    <col min="1" max="1" width="18.25" style="239" bestFit="1" customWidth="1"/>
    <col min="2" max="2" width="15.5" style="260" bestFit="1" customWidth="1"/>
    <col min="3" max="3" width="9" style="239" customWidth="1"/>
    <col min="4" max="4" width="7.75" style="239" customWidth="1"/>
    <col min="5" max="5" width="17.5" style="258" customWidth="1"/>
    <col min="6" max="8" width="12.125" style="258" customWidth="1"/>
    <col min="9" max="14" width="12.125" style="239" customWidth="1"/>
    <col min="15" max="16384" width="9" style="239"/>
  </cols>
  <sheetData>
    <row r="1" spans="1:14" ht="66.75" customHeight="1">
      <c r="A1" s="517" t="s">
        <v>260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281"/>
      <c r="M1" s="281"/>
      <c r="N1" s="281"/>
    </row>
    <row r="2" spans="1:14" ht="35.450000000000003" customHeight="1">
      <c r="A2" s="240" t="s">
        <v>182</v>
      </c>
      <c r="B2" s="241" t="s">
        <v>183</v>
      </c>
      <c r="C2" s="242"/>
      <c r="D2" s="279"/>
      <c r="E2" s="510" t="s">
        <v>198</v>
      </c>
      <c r="F2" s="512" t="s">
        <v>199</v>
      </c>
      <c r="G2" s="513"/>
      <c r="H2" s="513"/>
      <c r="I2" s="513"/>
      <c r="J2" s="514"/>
      <c r="K2" s="279"/>
      <c r="L2" s="279" t="s">
        <v>223</v>
      </c>
      <c r="N2" s="279"/>
    </row>
    <row r="3" spans="1:14" ht="30.2" customHeight="1" thickBot="1">
      <c r="A3" s="243" t="s">
        <v>184</v>
      </c>
      <c r="B3" s="244">
        <v>467217</v>
      </c>
      <c r="C3" s="245"/>
      <c r="D3" s="245"/>
      <c r="E3" s="511"/>
      <c r="F3" s="285" t="s">
        <v>200</v>
      </c>
      <c r="G3" s="282" t="s">
        <v>201</v>
      </c>
      <c r="H3" s="282" t="s">
        <v>202</v>
      </c>
      <c r="I3" s="282" t="s">
        <v>203</v>
      </c>
      <c r="J3" s="282" t="s">
        <v>204</v>
      </c>
      <c r="K3" s="280"/>
      <c r="L3" s="279" t="s">
        <v>225</v>
      </c>
      <c r="M3" s="280"/>
      <c r="N3" s="518"/>
    </row>
    <row r="4" spans="1:14" ht="30.2" customHeight="1" thickTop="1" thickBot="1">
      <c r="A4" s="243"/>
      <c r="B4" s="244"/>
      <c r="C4" s="245"/>
      <c r="D4" s="245"/>
      <c r="E4" s="283" t="s">
        <v>205</v>
      </c>
      <c r="F4" s="287">
        <v>6.16</v>
      </c>
      <c r="G4" s="286">
        <v>4.0999999999999996</v>
      </c>
      <c r="H4" s="272">
        <v>7.65</v>
      </c>
      <c r="I4" s="272">
        <v>8.27</v>
      </c>
      <c r="J4" s="272">
        <v>5.37</v>
      </c>
      <c r="K4" s="270"/>
      <c r="L4" s="270"/>
      <c r="M4" s="270"/>
      <c r="N4" s="518"/>
    </row>
    <row r="5" spans="1:14" ht="30.2" customHeight="1" thickTop="1">
      <c r="A5" s="243" t="s">
        <v>185</v>
      </c>
      <c r="B5" s="244">
        <v>373353</v>
      </c>
      <c r="C5" s="245"/>
      <c r="D5" s="250"/>
      <c r="E5" s="273" t="s">
        <v>206</v>
      </c>
      <c r="F5" s="284">
        <v>5.47</v>
      </c>
      <c r="G5" s="274">
        <v>3.88</v>
      </c>
      <c r="H5" s="274">
        <v>6.74</v>
      </c>
      <c r="I5" s="274">
        <v>7.28</v>
      </c>
      <c r="J5" s="274">
        <v>4.71</v>
      </c>
      <c r="K5" s="251"/>
      <c r="L5" s="251"/>
      <c r="M5" s="251"/>
      <c r="N5" s="252"/>
    </row>
    <row r="6" spans="1:14" ht="30.2" customHeight="1">
      <c r="A6" s="243" t="s">
        <v>186</v>
      </c>
      <c r="B6" s="244">
        <v>310884</v>
      </c>
      <c r="C6" s="245"/>
      <c r="D6" s="250"/>
      <c r="E6" s="273" t="s">
        <v>207</v>
      </c>
      <c r="F6" s="274">
        <v>5.0999999999999996</v>
      </c>
      <c r="G6" s="274">
        <v>3.76</v>
      </c>
      <c r="H6" s="274">
        <v>6.25</v>
      </c>
      <c r="I6" s="274">
        <v>6.75</v>
      </c>
      <c r="J6" s="274">
        <v>4.3600000000000003</v>
      </c>
      <c r="K6" s="251"/>
      <c r="L6" s="251"/>
      <c r="M6" s="251"/>
      <c r="N6" s="252"/>
    </row>
    <row r="7" spans="1:14" ht="30.2" customHeight="1">
      <c r="A7" s="243" t="s">
        <v>187</v>
      </c>
      <c r="B7" s="244">
        <v>295138</v>
      </c>
      <c r="C7" s="245"/>
      <c r="D7" s="250"/>
      <c r="E7" s="275" t="s">
        <v>208</v>
      </c>
      <c r="F7" s="276">
        <v>4.67</v>
      </c>
      <c r="G7" s="276">
        <v>3.62</v>
      </c>
      <c r="H7" s="276">
        <v>5.69</v>
      </c>
      <c r="I7" s="276">
        <v>6.15</v>
      </c>
      <c r="J7" s="276">
        <v>3.96</v>
      </c>
      <c r="K7" s="251"/>
      <c r="L7" s="251"/>
      <c r="M7" s="251"/>
      <c r="N7" s="252"/>
    </row>
    <row r="8" spans="1:14" ht="30.2" customHeight="1">
      <c r="A8" s="243" t="s">
        <v>188</v>
      </c>
      <c r="B8" s="244">
        <v>235459</v>
      </c>
      <c r="C8" s="245"/>
      <c r="D8" s="250"/>
      <c r="E8" s="271" t="s">
        <v>209</v>
      </c>
      <c r="F8" s="272">
        <v>4.1500000000000004</v>
      </c>
      <c r="G8" s="272">
        <v>3.43</v>
      </c>
      <c r="H8" s="272">
        <v>5.01</v>
      </c>
      <c r="I8" s="272">
        <v>5.41</v>
      </c>
      <c r="J8" s="272">
        <v>3.47</v>
      </c>
      <c r="K8" s="251"/>
      <c r="L8" s="251"/>
      <c r="M8" s="251"/>
      <c r="N8" s="252"/>
    </row>
    <row r="9" spans="1:14" ht="30.2" customHeight="1">
      <c r="A9" s="243"/>
      <c r="B9" s="244"/>
      <c r="C9" s="245"/>
      <c r="D9" s="250"/>
      <c r="E9" s="273" t="s">
        <v>210</v>
      </c>
      <c r="F9" s="274">
        <v>3.68</v>
      </c>
      <c r="G9" s="274">
        <v>3.25</v>
      </c>
      <c r="H9" s="274">
        <v>4.41</v>
      </c>
      <c r="I9" s="274">
        <v>4.76</v>
      </c>
      <c r="J9" s="274">
        <v>3.04</v>
      </c>
      <c r="K9" s="251"/>
      <c r="L9" s="251"/>
      <c r="M9" s="251"/>
      <c r="N9" s="252"/>
    </row>
    <row r="10" spans="1:14" ht="30.2" customHeight="1">
      <c r="A10" s="243"/>
      <c r="B10" s="244"/>
      <c r="C10" s="245"/>
      <c r="D10" s="250"/>
      <c r="E10" s="273" t="s">
        <v>211</v>
      </c>
      <c r="F10" s="274">
        <v>3.43</v>
      </c>
      <c r="G10" s="274">
        <v>3.15</v>
      </c>
      <c r="H10" s="274">
        <v>4.09</v>
      </c>
      <c r="I10" s="274">
        <v>4.42</v>
      </c>
      <c r="J10" s="274">
        <v>2.81</v>
      </c>
      <c r="K10" s="265"/>
      <c r="L10" s="265"/>
      <c r="M10" s="265"/>
      <c r="N10" s="252"/>
    </row>
    <row r="11" spans="1:14" ht="30.2" customHeight="1">
      <c r="A11" s="243" t="s">
        <v>189</v>
      </c>
      <c r="B11" s="244">
        <v>226122</v>
      </c>
      <c r="C11" s="245"/>
      <c r="D11" s="250"/>
      <c r="E11" s="275" t="s">
        <v>212</v>
      </c>
      <c r="F11" s="276">
        <v>3.15</v>
      </c>
      <c r="G11" s="276">
        <v>3.03</v>
      </c>
      <c r="H11" s="276">
        <v>3.73</v>
      </c>
      <c r="I11" s="276">
        <v>4.03</v>
      </c>
      <c r="J11" s="276">
        <v>2.5499999999999998</v>
      </c>
      <c r="K11" s="265"/>
      <c r="L11" s="265"/>
      <c r="M11" s="265"/>
      <c r="N11" s="252"/>
    </row>
    <row r="12" spans="1:14" ht="30.2" customHeight="1">
      <c r="A12" s="246" t="s">
        <v>190</v>
      </c>
      <c r="B12" s="247">
        <v>172068</v>
      </c>
      <c r="C12" s="245"/>
      <c r="D12" s="250"/>
      <c r="E12" s="271" t="s">
        <v>213</v>
      </c>
      <c r="F12" s="272">
        <v>2.79</v>
      </c>
      <c r="G12" s="272">
        <v>2.87</v>
      </c>
      <c r="H12" s="272">
        <v>3.28</v>
      </c>
      <c r="I12" s="272">
        <v>3.54</v>
      </c>
      <c r="J12" s="272">
        <v>2.2400000000000002</v>
      </c>
      <c r="K12" s="265"/>
      <c r="L12" s="265"/>
      <c r="M12" s="265"/>
      <c r="N12" s="252"/>
    </row>
    <row r="13" spans="1:14" ht="30.2" customHeight="1">
      <c r="A13" s="248"/>
      <c r="B13" s="249"/>
      <c r="C13" s="245"/>
      <c r="D13" s="250"/>
      <c r="E13" s="273" t="s">
        <v>214</v>
      </c>
      <c r="F13" s="274">
        <v>2.48</v>
      </c>
      <c r="G13" s="274">
        <v>2.72</v>
      </c>
      <c r="H13" s="274">
        <v>2.89</v>
      </c>
      <c r="I13" s="274">
        <v>3.12</v>
      </c>
      <c r="J13" s="274">
        <v>1.96</v>
      </c>
      <c r="K13" s="265"/>
      <c r="L13" s="265"/>
      <c r="M13" s="265"/>
      <c r="N13" s="252"/>
    </row>
    <row r="14" spans="1:14" ht="30.2" customHeight="1">
      <c r="A14" s="248"/>
      <c r="B14" s="249"/>
      <c r="C14" s="245"/>
      <c r="D14" s="250"/>
      <c r="E14" s="273" t="s">
        <v>215</v>
      </c>
      <c r="F14" s="274">
        <v>2.31</v>
      </c>
      <c r="G14" s="274">
        <v>2.64</v>
      </c>
      <c r="H14" s="274">
        <v>2.68</v>
      </c>
      <c r="I14" s="274">
        <v>2.89</v>
      </c>
      <c r="J14" s="274">
        <v>1.82</v>
      </c>
      <c r="K14" s="265"/>
      <c r="L14" s="265"/>
      <c r="M14" s="265"/>
      <c r="N14" s="252"/>
    </row>
    <row r="15" spans="1:14" ht="30.2" customHeight="1">
      <c r="A15" s="248"/>
      <c r="B15" s="249"/>
      <c r="C15" s="245"/>
      <c r="D15" s="250"/>
      <c r="E15" s="275" t="s">
        <v>216</v>
      </c>
      <c r="F15" s="276">
        <v>2.12</v>
      </c>
      <c r="G15" s="276">
        <v>2.54</v>
      </c>
      <c r="H15" s="276">
        <v>2.44</v>
      </c>
      <c r="I15" s="276">
        <v>2.64</v>
      </c>
      <c r="J15" s="276">
        <v>1.65</v>
      </c>
      <c r="K15" s="265"/>
      <c r="L15" s="265"/>
      <c r="M15" s="265"/>
      <c r="N15" s="252"/>
    </row>
    <row r="16" spans="1:14" ht="30.2" customHeight="1">
      <c r="A16" s="248"/>
      <c r="B16" s="249"/>
      <c r="C16" s="245"/>
      <c r="D16" s="250"/>
      <c r="E16" s="515" t="s">
        <v>217</v>
      </c>
      <c r="F16" s="277">
        <v>216.8792</v>
      </c>
      <c r="G16" s="277">
        <v>20.268599999999999</v>
      </c>
      <c r="H16" s="277">
        <v>345.80369999999999</v>
      </c>
      <c r="I16" s="277">
        <v>375.15750000000003</v>
      </c>
      <c r="J16" s="277">
        <v>275.60489999999999</v>
      </c>
      <c r="K16" s="265"/>
      <c r="L16" s="265"/>
      <c r="M16" s="265"/>
      <c r="N16" s="252"/>
    </row>
    <row r="17" spans="1:14" ht="30.2" customHeight="1">
      <c r="A17" s="248"/>
      <c r="B17" s="249"/>
      <c r="C17" s="245"/>
      <c r="D17" s="250"/>
      <c r="E17" s="516"/>
      <c r="F17" s="278" t="s">
        <v>218</v>
      </c>
      <c r="G17" s="278" t="s">
        <v>219</v>
      </c>
      <c r="H17" s="278" t="s">
        <v>220</v>
      </c>
      <c r="I17" s="278" t="s">
        <v>221</v>
      </c>
      <c r="J17" s="278" t="s">
        <v>222</v>
      </c>
      <c r="K17" s="265"/>
      <c r="L17" s="265"/>
      <c r="M17" s="265"/>
      <c r="N17" s="252"/>
    </row>
    <row r="18" spans="1:14" ht="30.2" customHeight="1">
      <c r="A18" s="248"/>
      <c r="B18" s="249"/>
      <c r="C18" s="245"/>
      <c r="D18" s="250"/>
      <c r="E18" s="251"/>
      <c r="F18" s="251"/>
      <c r="G18" s="251"/>
      <c r="H18" s="251"/>
      <c r="I18" s="251"/>
      <c r="J18" s="251"/>
      <c r="K18" s="251"/>
      <c r="L18" s="251"/>
      <c r="M18" s="251"/>
      <c r="N18" s="252"/>
    </row>
    <row r="19" spans="1:14" ht="21.2" customHeight="1">
      <c r="A19" s="253"/>
      <c r="B19" s="254"/>
      <c r="C19" s="255"/>
      <c r="D19" s="256"/>
      <c r="E19" s="257"/>
      <c r="F19" s="257"/>
      <c r="G19" s="257"/>
      <c r="H19" s="257"/>
      <c r="I19" s="256"/>
      <c r="J19" s="256"/>
      <c r="K19" s="256"/>
      <c r="L19" s="256"/>
      <c r="M19" s="256"/>
      <c r="N19" s="256"/>
    </row>
    <row r="20" spans="1:14" ht="21.2" customHeight="1">
      <c r="A20" s="253"/>
      <c r="B20" s="254"/>
      <c r="C20" s="255"/>
      <c r="D20" s="256"/>
      <c r="E20" s="257"/>
      <c r="F20" s="257"/>
      <c r="G20" s="257"/>
      <c r="H20" s="257"/>
    </row>
    <row r="21" spans="1:14" ht="21.2" customHeight="1">
      <c r="A21" s="253"/>
      <c r="B21" s="254"/>
      <c r="C21" s="255"/>
      <c r="D21" s="256"/>
      <c r="E21" s="257"/>
      <c r="F21" s="257"/>
      <c r="G21" s="257"/>
      <c r="H21" s="257"/>
    </row>
    <row r="22" spans="1:14" ht="21.2" customHeight="1">
      <c r="A22" s="253"/>
      <c r="B22" s="254"/>
      <c r="C22" s="255"/>
      <c r="D22" s="256"/>
      <c r="E22" s="257"/>
      <c r="F22" s="257"/>
      <c r="G22" s="257"/>
      <c r="H22" s="257"/>
    </row>
    <row r="23" spans="1:14" ht="21.2" customHeight="1">
      <c r="A23" s="253"/>
      <c r="B23" s="254"/>
      <c r="C23" s="255"/>
      <c r="D23" s="256"/>
      <c r="E23" s="257"/>
      <c r="F23" s="257"/>
      <c r="G23" s="266"/>
      <c r="H23" s="257"/>
    </row>
    <row r="24" spans="1:14" ht="21.2" customHeight="1">
      <c r="A24" s="253"/>
      <c r="B24" s="254"/>
      <c r="C24" s="255"/>
      <c r="D24" s="256"/>
      <c r="E24" s="257"/>
      <c r="F24" s="257"/>
      <c r="G24" s="257"/>
      <c r="H24" s="257"/>
    </row>
    <row r="25" spans="1:14" ht="21.2" customHeight="1">
      <c r="A25" s="253"/>
      <c r="B25" s="254"/>
      <c r="C25" s="255"/>
      <c r="D25" s="256"/>
      <c r="E25" s="257"/>
      <c r="F25" s="257"/>
      <c r="G25" s="257"/>
      <c r="H25" s="257"/>
    </row>
    <row r="26" spans="1:14" ht="21.2" customHeight="1">
      <c r="A26" s="253"/>
      <c r="B26" s="254"/>
      <c r="C26" s="255"/>
      <c r="D26" s="256"/>
      <c r="E26" s="257"/>
      <c r="F26" s="257"/>
      <c r="G26" s="257"/>
      <c r="H26" s="257"/>
    </row>
    <row r="27" spans="1:14">
      <c r="A27" s="253"/>
      <c r="B27" s="254"/>
      <c r="C27" s="255"/>
      <c r="D27" s="256"/>
      <c r="E27" s="257"/>
      <c r="F27" s="257"/>
      <c r="G27" s="257"/>
      <c r="H27" s="257"/>
    </row>
    <row r="28" spans="1:14">
      <c r="A28" s="253"/>
      <c r="B28" s="254"/>
      <c r="C28" s="256"/>
    </row>
    <row r="29" spans="1:14">
      <c r="A29" s="256"/>
      <c r="B29" s="259"/>
      <c r="C29" s="256"/>
    </row>
    <row r="30" spans="1:14">
      <c r="A30" s="256"/>
      <c r="B30" s="259"/>
      <c r="C30" s="256"/>
    </row>
    <row r="57" ht="11.25" customHeight="1"/>
  </sheetData>
  <mergeCells count="5">
    <mergeCell ref="E2:E3"/>
    <mergeCell ref="F2:J2"/>
    <mergeCell ref="E16:E17"/>
    <mergeCell ref="A1:K1"/>
    <mergeCell ref="N3:N4"/>
  </mergeCells>
  <phoneticPr fontId="187" type="noConversion"/>
  <pageMargins left="2.15" right="0.75" top="0.85" bottom="1" header="0.5" footer="0.5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이름이 지정된 범위</vt:lpstr>
      </vt:variant>
      <vt:variant>
        <vt:i4>11</vt:i4>
      </vt:variant>
    </vt:vector>
  </HeadingPairs>
  <TitlesOfParts>
    <vt:vector size="23" baseType="lpstr">
      <vt:lpstr>갑지</vt:lpstr>
      <vt:lpstr>디자인용역원가계산서</vt:lpstr>
      <vt:lpstr>디자인용역원가집계표</vt:lpstr>
      <vt:lpstr>인건비산출기초</vt:lpstr>
      <vt:lpstr>인건비단가</vt:lpstr>
      <vt:lpstr>경비</vt:lpstr>
      <vt:lpstr>실시설계총괄</vt:lpstr>
      <vt:lpstr>용역산근</vt:lpstr>
      <vt:lpstr>간지산근1</vt:lpstr>
      <vt:lpstr>요율산출</vt:lpstr>
      <vt:lpstr>보험(공제)산출</vt:lpstr>
      <vt:lpstr>엔지니어링대가및노임</vt:lpstr>
      <vt:lpstr>간지산근1!Print_Area</vt:lpstr>
      <vt:lpstr>갑지!Print_Area</vt:lpstr>
      <vt:lpstr>경비!Print_Area</vt:lpstr>
      <vt:lpstr>디자인용역원가계산서!Print_Area</vt:lpstr>
      <vt:lpstr>디자인용역원가집계표!Print_Area</vt:lpstr>
      <vt:lpstr>'보험(공제)산출'!Print_Area</vt:lpstr>
      <vt:lpstr>실시설계총괄!Print_Area</vt:lpstr>
      <vt:lpstr>엔지니어링대가및노임!Print_Area</vt:lpstr>
      <vt:lpstr>요율산출!Print_Area</vt:lpstr>
      <vt:lpstr>용역산근!Print_Area</vt:lpstr>
      <vt:lpstr>인건비산출기초!Print_Area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IDI-DOT</dc:creator>
  <cp:lastModifiedBy>user</cp:lastModifiedBy>
  <cp:lastPrinted>2026-05-28T01:10:12Z</cp:lastPrinted>
  <dcterms:created xsi:type="dcterms:W3CDTF">2009-12-14T01:40:34Z</dcterms:created>
  <dcterms:modified xsi:type="dcterms:W3CDTF">2026-06-11T05:29:49Z</dcterms:modified>
</cp:coreProperties>
</file>